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Sheet1" sheetId="180"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7" i="36"/>
  <c r="D78" i="36"/>
  <c r="D85" i="36"/>
  <c r="B64" i="127"/>
  <c r="B65" i="127"/>
  <c r="D26" i="108"/>
  <c r="E26" i="108"/>
  <c r="F26" i="108"/>
  <c r="G26" i="108"/>
  <c r="E27" i="108"/>
  <c r="G27" i="108"/>
  <c r="E28" i="108"/>
  <c r="F28" i="108"/>
  <c r="F31" i="108"/>
  <c r="F36" i="108"/>
  <c r="G28" i="108"/>
  <c r="E29"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D4" i="7"/>
  <c r="B1760" i="106" s="1"/>
  <c r="D1760" i="106" s="1"/>
  <c r="D13" i="7"/>
  <c r="B3726" i="106" s="1"/>
  <c r="D3726" i="106" s="1"/>
  <c r="D9" i="7"/>
  <c r="B1767" i="106" s="1"/>
  <c r="D1767" i="106" s="1"/>
  <c r="B5770" i="106"/>
  <c r="D5770" i="106" s="1"/>
  <c r="F135" i="34"/>
  <c r="F129" i="34"/>
  <c r="F126" i="34"/>
  <c r="F110" i="34"/>
  <c r="B5847" i="106"/>
  <c r="D5847" i="106" s="1"/>
  <c r="B5752" i="106"/>
  <c r="D5752" i="106" s="1"/>
  <c r="B5599" i="106"/>
  <c r="D5599" i="106" s="1"/>
  <c r="H173" i="5"/>
  <c r="B5906" i="106" s="1"/>
  <c r="D5906" i="106" s="1"/>
  <c r="F105" i="34"/>
  <c r="D7" i="7"/>
  <c r="B1763" i="106" s="1"/>
  <c r="D1763" i="106" s="1"/>
  <c r="B1746" i="106"/>
  <c r="D1746" i="106" s="1"/>
  <c r="D17" i="7"/>
  <c r="B4104" i="106" s="1"/>
  <c r="D4104" i="106" s="1"/>
  <c r="D11" i="7"/>
  <c r="B1768" i="106" s="1"/>
  <c r="D1768" i="106" s="1"/>
  <c r="D15" i="7"/>
  <c r="B1772" i="106" s="1"/>
  <c r="D1772" i="106" s="1"/>
  <c r="H6" i="4" l="1"/>
  <c r="B2656" i="106" s="1"/>
  <c r="D2656" i="106" s="1"/>
  <c r="K274" i="5"/>
  <c r="F130" i="34"/>
  <c r="B4363" i="106"/>
  <c r="D4363" i="106" s="1"/>
  <c r="I173" i="5"/>
  <c r="B4216" i="106" s="1"/>
  <c r="D4216" i="106" s="1"/>
  <c r="L354" i="29"/>
  <c r="F172" i="5"/>
  <c r="B5644" i="106" s="1"/>
  <c r="D5644" i="106" s="1"/>
  <c r="L331" i="29"/>
  <c r="L305" i="29"/>
  <c r="I331" i="29"/>
  <c r="B7222" i="106" s="1"/>
  <c r="D7222" i="106" s="1"/>
  <c r="B6261" i="106"/>
  <c r="D6261" i="106" s="1"/>
  <c r="J77" i="4"/>
  <c r="B6262" i="106" s="1"/>
  <c r="D6262" i="106" s="1"/>
  <c r="B6191" i="106"/>
  <c r="D6191" i="106" s="1"/>
  <c r="J41" i="3"/>
  <c r="H341" i="29"/>
  <c r="B3656" i="106" s="1"/>
  <c r="D3656" i="106" s="1"/>
  <c r="K76" i="4"/>
  <c r="B3586" i="106" s="1"/>
  <c r="D3586" i="106" s="1"/>
  <c r="K278" i="29"/>
  <c r="H288" i="29"/>
  <c r="B1454" i="106" s="1"/>
  <c r="D1454" i="106" s="1"/>
  <c r="H166" i="29"/>
  <c r="E168" i="29"/>
  <c r="B1309" i="106" s="1"/>
  <c r="D1309" i="106" s="1"/>
  <c r="K84" i="29"/>
  <c r="E102" i="29"/>
  <c r="B2790" i="106" s="1"/>
  <c r="D2790" i="106" s="1"/>
  <c r="K24" i="12"/>
  <c r="J90" i="28"/>
  <c r="D74" i="36"/>
  <c r="D75" i="36"/>
  <c r="L5" i="11"/>
  <c r="B2056" i="106" s="1"/>
  <c r="D2056" i="106" s="1"/>
  <c r="H29" i="118"/>
  <c r="K28" i="118" s="1"/>
  <c r="O27" i="118" s="1"/>
  <c r="O29" i="118" s="1"/>
  <c r="D11" i="37"/>
  <c r="D37" i="36"/>
  <c r="F19" i="7"/>
  <c r="B2974" i="106"/>
  <c r="D2974" i="106" s="1"/>
  <c r="F37" i="108"/>
  <c r="D37" i="108"/>
  <c r="D40" i="108" s="1"/>
  <c r="E42" i="108" s="1"/>
  <c r="G30" i="108"/>
  <c r="E30" i="108"/>
  <c r="F34" i="34"/>
  <c r="B1223" i="106"/>
  <c r="D1223" i="106" s="1"/>
  <c r="F61" i="34"/>
  <c r="K178" i="29"/>
  <c r="F13" i="4" s="1"/>
  <c r="B2596" i="106" s="1"/>
  <c r="D2596" i="106" s="1"/>
  <c r="C331" i="29"/>
  <c r="B7216" i="106" s="1"/>
  <c r="D7216" i="106" s="1"/>
  <c r="D12" i="7"/>
  <c r="B1769" i="106" s="1"/>
  <c r="D1769" i="106" s="1"/>
  <c r="H109" i="5"/>
  <c r="G109" i="5"/>
  <c r="E109" i="5"/>
  <c r="E4" i="4" s="1"/>
  <c r="B2630" i="106" s="1"/>
  <c r="D2630" i="106" s="1"/>
  <c r="D109" i="5"/>
  <c r="D5" i="7"/>
  <c r="B1761" i="106" s="1"/>
  <c r="D1761" i="106" s="1"/>
  <c r="C172" i="5"/>
  <c r="B5214" i="106" s="1"/>
  <c r="D5214" i="106" s="1"/>
  <c r="C109" i="5"/>
  <c r="B5121" i="106" s="1"/>
  <c r="D5121" i="106" s="1"/>
  <c r="F27" i="10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31" i="29" l="1"/>
  <c r="D30" i="36"/>
  <c r="B7760" i="106"/>
  <c r="D7760" i="106" s="1"/>
  <c r="K102" i="29"/>
  <c r="C173" i="5"/>
  <c r="B5223" i="106" s="1"/>
  <c r="D5223" i="106" s="1"/>
  <c r="B7733" i="106"/>
  <c r="D7733" i="106" s="1"/>
  <c r="K26" i="12"/>
  <c r="B7743" i="106" s="1"/>
  <c r="D7743" i="106" s="1"/>
  <c r="B3724" i="106"/>
  <c r="D3724" i="106" s="1"/>
  <c r="F73" i="34"/>
  <c r="G15" i="4"/>
  <c r="B6032" i="106" s="1"/>
  <c r="D6032" i="106" s="1"/>
  <c r="B5527" i="106"/>
  <c r="D5527" i="106" s="1"/>
  <c r="F275" i="5"/>
  <c r="B6025" i="106"/>
  <c r="D6025" i="106" s="1"/>
  <c r="H4" i="4"/>
  <c r="B6024" i="106"/>
  <c r="D6024" i="106" s="1"/>
  <c r="G4" i="4"/>
  <c r="B2603" i="106" s="1"/>
  <c r="D2603" i="106" s="1"/>
  <c r="B5356" i="106"/>
  <c r="D5356" i="106" s="1"/>
  <c r="D4" i="4"/>
  <c r="B2564" i="106" s="1"/>
  <c r="D2564" i="106" s="1"/>
  <c r="C4" i="4"/>
  <c r="B2551" i="106" s="1"/>
  <c r="D2551" i="106" s="1"/>
  <c r="F175" i="34"/>
  <c r="F6" i="4"/>
  <c r="B2593" i="106" s="1"/>
  <c r="D2593" i="106" s="1"/>
  <c r="B5653" i="106"/>
  <c r="D5653" i="106" s="1"/>
  <c r="D19" i="7"/>
  <c r="B1775" i="106" s="1"/>
  <c r="D1775" i="106" s="1"/>
  <c r="L16" i="11"/>
  <c r="B2061" i="106" s="1"/>
  <c r="D2061" i="106" s="1"/>
  <c r="C6" i="4"/>
  <c r="B2553" i="106" s="1"/>
  <c r="D2553"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19" i="171" s="1"/>
  <c r="D32" i="171" s="1"/>
  <c r="D49" i="171" s="1"/>
  <c r="D275" i="5"/>
  <c r="B5507" i="106"/>
  <c r="D5507" i="106" s="1"/>
  <c r="B7298" i="106"/>
  <c r="C35" i="131"/>
  <c r="B7299" i="106" s="1"/>
  <c r="K306" i="29" l="1"/>
  <c r="B1561" i="106" s="1"/>
  <c r="D1561" i="106" s="1"/>
  <c r="J17" i="4"/>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<sst xmlns="http://schemas.openxmlformats.org/spreadsheetml/2006/main" count="5042" uniqueCount="2119">
  <si>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</si>
  <si>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</si>
  <si>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</si>
  <si>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</si>
  <si>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</si>
  <si>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</si>
  <si>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</si>
  <si>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</si>
  <si>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</si>
  <si>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</si>
  <si>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</si>
  <si>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</si>
  <si>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</si>
  <si>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</si>
  <si>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</si>
  <si>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</si>
  <si>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</si>
  <si>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</si>
  <si>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</si>
  <si>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</si>
  <si>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</si>
  <si>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</si>
  <si>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</si>
  <si>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</si>
  <si>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</si>
  <si>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</si>
  <si>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</si>
  <si>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</si>
  <si>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</si>
  <si>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</si>
  <si>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</si>
  <si>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</si>
  <si>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</si>
  <si>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</si>
  <si>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</si>
  <si>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</si>
  <si>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</si>
  <si>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</si>
  <si>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</si>
  <si>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</si>
  <si>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</si>
  <si>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</si>
  <si>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</si>
  <si>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</si>
  <si>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</si>
  <si>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</si>
  <si>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</si>
  <si>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</si>
  <si>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</si>
  <si>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</si>
  <si>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</si>
  <si>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</si>
  <si>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</si>
  <si>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</si>
  <si>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</si>
  <si>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</si>
  <si>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</si>
  <si>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</si>
  <si>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</si>
  <si>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</si>
  <si>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</si>
  <si>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</si>
  <si>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</si>
  <si>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</si>
  <si>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</si>
  <si>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</si>
  <si>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</si>
  <si>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</si>
  <si>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</si>
  <si>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</si>
  <si>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</si>
  <si>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</si>
  <si>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</si>
  <si>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</si>
  <si>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</si>
  <si>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</si>
  <si>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</si>
  <si>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</si>
  <si>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</si>
  <si>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</si>
  <si>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</si>
  <si>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</si>
  <si>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</si>
  <si>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</si>
  <si>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</si>
  <si>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</si>
  <si>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</si>
  <si>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</si>
  <si>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</si>
  <si>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</si>
  <si>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</si>
  <si>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</si>
  <si>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</si>
  <si>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</si>
  <si>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</si>
  <si>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</si>
  <si>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</si>
  <si>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</si>
  <si>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</si>
  <si>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</si>
  <si>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</si>
  <si>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</si>
  <si>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</si>
  <si>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</si>
  <si>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</si>
  <si>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</si>
  <si>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</si>
  <si>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</si>
  <si>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</si>
  <si>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</si>
  <si>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</si>
  <si>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</si>
  <si>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</si>
  <si>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</si>
  <si>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</si>
  <si>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</si>
  <si>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</si>
  <si>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</si>
  <si>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</si>
  <si>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</si>
  <si>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</si>
  <si>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</si>
  <si>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</si>
  <si>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</si>
  <si>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</si>
  <si>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</si>
  <si>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</si>
  <si>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</si>
  <si>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</si>
  <si>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</si>
  <si>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</si>
  <si>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</si>
  <si>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</si>
  <si>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</si>
  <si>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</si>
  <si>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</si>
  <si>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</si>
  <si>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</si>
  <si>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</si>
  <si>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</si>
  <si>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</si>
  <si>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</si>
  <si>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</si>
  <si>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</si>
  <si>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</si>
  <si>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</si>
  <si>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</si>
  <si>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</si>
  <si>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</si>
  <si>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</si>
  <si>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</si>
  <si>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</si>
  <si>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</si>
  <si>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</si>
  <si>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</si>
  <si>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</si>
  <si>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</si>
  <si>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</si>
  <si>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</si>
  <si>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</si>
  <si>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</si>
  <si>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</si>
  <si>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</si>
  <si>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</si>
  <si>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</si>
  <si>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</si>
  <si>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</si>
  <si>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</si>
  <si>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</si>
  <si>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</si>
  <si>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</si>
  <si>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</si>
  <si>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</si>
  <si>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</si>
  <si>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</si>
  <si>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</si>
  <si>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</si>
  <si>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</si>
  <si>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</si>
  <si>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</si>
  <si>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</si>
  <si>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</si>
  <si>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</si>
  <si>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</si>
  <si>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</si>
  <si>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</si>
  <si>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</si>
  <si>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</si>
  <si>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</si>
  <si>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</si>
  <si>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</si>
  <si>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</si>
  <si>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</si>
  <si>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</si>
  <si>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</si>
  <si>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</si>
  <si>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</si>
  <si>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</si>
  <si>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</si>
  <si>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</si>
  <si>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</si>
  <si>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</si>
  <si>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</si>
  <si>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</si>
  <si>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</si>
  <si>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</si>
  <si>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</si>
  <si>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</si>
  <si>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</si>
  <si>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</si>
  <si>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</si>
  <si>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</si>
  <si>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</si>
  <si>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</si>
  <si>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</si>
  <si>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</si>
  <si>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</si>
  <si>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</si>
  <si>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</si>
  <si>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</si>
  <si>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</si>
  <si>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</si>
  <si>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</si>
  <si>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</si>
  <si>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</si>
  <si>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</si>
  <si>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</si>
  <si>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</si>
  <si>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</si>
  <si>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</si>
  <si>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</si>
  <si>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</si>
  <si>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</si>
  <si>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</si>
  <si>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</si>
  <si>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</si>
  <si>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</si>
  <si>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</si>
  <si>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</si>
  <si>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</si>
  <si>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</si>
  <si>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</si>
  <si>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</si>
  <si>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</si>
  <si>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</si>
  <si>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</si>
  <si>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</si>
  <si>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</si>
  <si>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</si>
  <si>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</si>
  <si>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</si>
  <si>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</si>
  <si>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</si>
  <si>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</si>
  <si>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</si>
  <si>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</si>
  <si>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</si>
  <si>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</si>
  <si>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</si>
  <si>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</si>
  <si>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</si>
  <si>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</si>
  <si>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</si>
  <si>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</si>
  <si>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</si>
  <si>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</si>
  <si>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</si>
  <si>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</si>
  <si>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</si>
  <si>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</si>
  <si>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</si>
  <si>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</si>
  <si>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</si>
  <si>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</si>
  <si>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</si>
  <si>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</si>
  <si>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</si>
  <si>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</si>
  <si>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</si>
  <si>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</si>
  <si>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</si>
  <si>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</si>
  <si>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</si>
  <si>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</si>
  <si>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</si>
  <si>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</si>
  <si>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</si>
  <si>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</si>
  <si>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</si>
  <si>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</si>
  <si>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</si>
  <si>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</si>
  <si>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</si>
  <si>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</si>
  <si>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</si>
  <si>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</si>
  <si>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</si>
  <si>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</si>
  <si>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</si>
  <si>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</si>
  <si>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</si>
  <si>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</si>
  <si>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</si>
  <si>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</si>
  <si>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</si>
  <si>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</si>
  <si>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</si>
  <si>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</si>
  <si>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</si>
  <si>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</si>
  <si>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</si>
  <si>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</si>
  <si>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</si>
  <si>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</si>
  <si>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</si>
  <si>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</si>
  <si>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</si>
  <si>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</si>
  <si>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</si>
  <si>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</si>
  <si>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</si>
  <si>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</si>
  <si>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</si>
  <si>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</si>
  <si>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</si>
  <si>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</si>
  <si>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</si>
  <si>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</si>
  <si>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</si>
  <si>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</si>
  <si>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</si>
  <si>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</si>
  <si>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</si>
  <si>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</si>
  <si>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</si>
  <si>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</si>
  <si>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</si>
  <si>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</si>
  <si>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</si>
  <si>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</si>
  <si>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</si>
  <si>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</si>
  <si>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</si>
  <si>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</si>
  <si>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</si>
  <si>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</si>
  <si>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</si>
  <si>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</si>
  <si>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</si>
  <si>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</si>
  <si>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</si>
  <si>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</si>
  <si>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</si>
  <si>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</si>
  <si>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</si>
  <si>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</si>
  <si>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</si>
  <si>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</si>
  <si>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</si>
  <si>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</si>
  <si>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</si>
  <si>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</si>
  <si>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</si>
  <si>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</si>
  <si>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</si>
  <si>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</si>
  <si>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</si>
  <si>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</si>
  <si>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</si>
  <si>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</si>
  <si>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</si>
  <si>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</si>
  <si>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</si>
  <si>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</si>
  <si>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</si>
  <si>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</si>
  <si>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</si>
  <si>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</si>
  <si>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</si>
  <si>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</si>
  <si>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</si>
  <si>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</si>
  <si>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</si>
  <si>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</si>
  <si>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</si>
  <si>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</si>
  <si>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</si>
  <si>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</si>
  <si>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</si>
  <si>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</si>
  <si>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</si>
  <si>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</si>
  <si>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</si>
  <si>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</si>
  <si>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</si>
  <si>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</si>
  <si>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</si>
  <si>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</si>
  <si>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</si>
  <si>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</si>
  <si>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</si>
  <si>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</si>
  <si>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</si>
  <si>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</si>
  <si>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</si>
  <si>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</si>
  <si>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</si>
  <si>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</si>
  <si>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</si>
  <si>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</si>
  <si>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</si>
  <si>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</si>
  <si>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</si>
  <si>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</si>
  <si>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</si>
  <si>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</si>
  <si>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</si>
  <si>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</si>
  <si>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</si>
  <si>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</si>
  <si>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</si>
  <si>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</si>
  <si>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</si>
  <si>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</si>
  <si>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</si>
  <si>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</si>
  <si>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</si>
  <si>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</si>
  <si>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</si>
  <si>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</si>
  <si>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</si>
  <si>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</si>
  <si>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</si>
  <si>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</si>
  <si>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</si>
  <si>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</si>
  <si>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</si>
  <si>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</si>
  <si>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</si>
  <si>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</si>
  <si>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</si>
  <si>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</si>
  <si>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</si>
  <si>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</si>
  <si>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</si>
  <si>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</si>
  <si>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</si>
  <si>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</si>
  <si>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</si>
  <si>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</si>
  <si>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</si>
  <si>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</si>
  <si>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</si>
  <si>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</si>
  <si>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</si>
  <si>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</si>
  <si>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</si>
  <si>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</si>
  <si>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</si>
  <si>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</si>
  <si>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</si>
  <si>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</si>
  <si>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</si>
  <si>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</si>
  <si>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</si>
  <si>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</si>
  <si>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</si>
  <si>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</si>
  <si>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</si>
  <si>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</si>
  <si>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</si>
  <si>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</si>
  <si>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</si>
  <si>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</si>
  <si>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</si>
  <si>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</si>
  <si>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</si>
  <si>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</si>
  <si>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</si>
  <si>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</si>
  <si>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</si>
  <si>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</si>
  <si>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</si>
  <si>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</si>
  <si>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</si>
  <si>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</si>
  <si>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</si>
  <si>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</si>
  <si>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</si>
  <si>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</si>
  <si>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</si>
  <si>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</si>
  <si>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</si>
  <si>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</si>
  <si>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</si>
  <si>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</si>
  <si>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</si>
  <si>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</si>
  <si>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</si>
  <si>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</si>
  <si>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</si>
  <si>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</si>
  <si>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</si>
  <si>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</si>
  <si>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</si>
  <si>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</si>
  <si>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</si>
  <si>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</si>
  <si>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</si>
  <si>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</si>
  <si>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</si>
  <si>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</si>
  <si>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</si>
  <si>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</si>
  <si>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</si>
  <si>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</si>
  <si>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</si>
  <si>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</si>
  <si>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</si>
  <si>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</si>
  <si>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</si>
  <si>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</si>
  <si>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</si>
  <si>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</si>
  <si>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</si>
  <si>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</si>
  <si>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</si>
  <si>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</si>
  <si>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</si>
  <si>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</si>
  <si>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</si>
  <si>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</si>
  <si>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</si>
  <si>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</si>
  <si>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</si>
  <si>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</si>
  <si>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</si>
  <si>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</si>
  <si>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</si>
  <si>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</si>
  <si>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</si>
  <si>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</si>
  <si>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</si>
  <si>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</si>
  <si>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</si>
  <si>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</si>
  <si>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</si>
  <si>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</si>
  <si>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</si>
  <si>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</si>
  <si>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</si>
  <si>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</si>
  <si>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</si>
  <si>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</si>
  <si>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</si>
  <si>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</si>
  <si>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</si>
  <si>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</si>
  <si>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</si>
  <si>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</si>
  <si>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</si>
  <si>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</si>
  <si>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</si>
  <si>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</si>
  <si>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</si>
  <si>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</si>
  <si>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</si>
  <si>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</si>
  <si>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</si>
  <si>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</si>
  <si>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</si>
  <si>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</si>
  <si>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</si>
  <si>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</si>
  <si>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</si>
  <si>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</si>
  <si>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</si>
  <si>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</si>
  <si>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</si>
  <si>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</si>
  <si>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</si>
  <si>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</si>
  <si>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</si>
  <si>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</si>
  <si>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</si>
  <si>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</si>
  <si>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</si>
  <si>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</si>
  <si>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</si>
  <si>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</si>
  <si>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</si>
  <si>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</si>
  <si>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</si>
  <si>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</si>
  <si>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</si>
  <si>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</si>
  <si>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</si>
  <si>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</si>
  <si>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</si>
  <si>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</si>
  <si>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</si>
  <si>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</si>
  <si>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</si>
  <si>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</si>
  <si>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</si>
  <si>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</si>
  <si>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</si>
  <si>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</si>
  <si>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</si>
  <si>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</si>
  <si>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</si>
  <si>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</si>
  <si>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</si>
  <si>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</si>
  <si>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</si>
  <si>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</si>
  <si>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</si>
  <si>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</si>
  <si>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</si>
  <si>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</si>
  <si>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</si>
  <si>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</si>
  <si>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</si>
  <si>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</si>
  <si>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</si>
  <si>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</si>
  <si>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</si>
  <si>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</si>
  <si>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</si>
  <si>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</si>
  <si>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</si>
  <si>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</si>
  <si>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</si>
  <si>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</si>
  <si>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</si>
  <si>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</si>
  <si>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</si>
  <si>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</si>
  <si>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</si>
  <si>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</si>
  <si>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</si>
  <si>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</si>
  <si>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</si>
  <si>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</si>
  <si>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</si>
  <si>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</si>
  <si>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</si>
  <si>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</si>
  <si>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</si>
  <si>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</si>
  <si>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</si>
  <si>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</si>
  <si>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</si>
  <si>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</si>
  <si>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</si>
  <si>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</si>
  <si>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</si>
  <si>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</si>
  <si>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</si>
  <si>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</si>
  <si>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</si>
  <si>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</si>
  <si>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</si>
  <si>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</si>
  <si>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</si>
  <si>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</si>
  <si>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</si>
  <si>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</si>
  <si>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</si>
  <si>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</si>
  <si>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</si>
  <si>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</si>
  <si>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</si>
  <si>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</si>
  <si>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</si>
  <si>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</si>
  <si>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</si>
  <si>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</si>
  <si>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</si>
  <si>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</si>
  <si>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</si>
  <si>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</si>
  <si>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</si>
  <si>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</si>
  <si>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</si>
  <si>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</si>
  <si>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</si>
  <si>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</si>
  <si>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</si>
  <si>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</si>
  <si>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</si>
  <si>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</si>
  <si>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</si>
  <si>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</si>
  <si>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</si>
  <si>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</si>
  <si>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</si>
  <si>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</si>
  <si>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</si>
  <si>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</si>
  <si>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</si>
  <si>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</si>
  <si>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</si>
  <si>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</si>
  <si>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</si>
  <si>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</si>
  <si>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</si>
  <si>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</si>
  <si>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</si>
  <si>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</si>
  <si>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</si>
  <si>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</si>
  <si>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</si>
  <si>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</si>
  <si>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</si>
  <si>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</si>
  <si>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</si>
  <si>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</si>
  <si>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</si>
  <si>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</si>
  <si>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</si>
  <si>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</si>
  <si>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</si>
  <si>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</si>
  <si>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</si>
  <si>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</si>
  <si>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</si>
  <si>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</si>
  <si>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</si>
  <si>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</si>
  <si>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</si>
  <si>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</si>
  <si>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</si>
  <si>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</si>
  <si>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</si>
  <si>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</si>
  <si>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</si>
  <si>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</si>
  <si>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</si>
  <si>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</si>
  <si>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</si>
  <si>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</si>
  <si>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</si>
  <si>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</si>
  <si>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</si>
  <si>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</si>
  <si>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</si>
  <si>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</si>
  <si>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</si>
  <si>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</si>
  <si>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</si>
  <si>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</si>
  <si>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</si>
  <si>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</si>
  <si>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</si>
  <si>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</si>
  <si>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</si>
  <si>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</si>
  <si>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</si>
  <si>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</si>
  <si>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</si>
  <si>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</si>
  <si>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</si>
  <si>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</si>
  <si>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</si>
  <si>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</si>
  <si>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</si>
  <si>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</si>
  <si>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</si>
  <si>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</si>
  <si>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</si>
  <si>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</si>
  <si>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</si>
  <si>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</si>
  <si>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</si>
  <si>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</si>
  <si>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</si>
  <si>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</si>
  <si>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</si>
  <si>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</si>
  <si>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</si>
  <si>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</si>
  <si>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</si>
  <si>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</si>
  <si>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</si>
  <si>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</si>
  <si>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</si>
  <si>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</si>
  <si>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</si>
  <si>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</si>
  <si>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</si>
  <si>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</si>
  <si>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</si>
  <si>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</si>
  <si>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</si>
  <si>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</si>
  <si>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</si>
  <si>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</si>
  <si>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</si>
  <si>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</si>
  <si>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</si>
  <si>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</si>
  <si>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</si>
  <si>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</si>
  <si>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</si>
  <si>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</si>
  <si>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</si>
  <si>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</si>
  <si>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</si>
  <si>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</si>
  <si>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</si>
  <si>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</si>
  <si>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</si>
  <si>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</si>
  <si>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</si>
  <si>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</si>
  <si>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</si>
  <si>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</si>
  <si>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</si>
  <si>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</si>
  <si>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</si>
  <si>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</si>
  <si>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</si>
  <si>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</si>
  <si>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</si>
  <si>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</si>
  <si>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</si>
  <si>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</si>
  <si>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</si>
  <si>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</si>
  <si>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</si>
  <si>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</si>
  <si>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</si>
  <si>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</si>
  <si>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</si>
  <si>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</si>
  <si>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</si>
  <si>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</si>
  <si>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</si>
  <si>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</si>
  <si>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</si>
  <si>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</si>
  <si>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</si>
  <si>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</si>
  <si>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</si>
  <si>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</si>
  <si>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</si>
  <si>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</si>
  <si>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</si>
  <si>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</si>
  <si>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</si>
  <si>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</si>
  <si>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</si>
  <si>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</si>
  <si>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</si>
  <si>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</si>
  <si>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</si>
  <si>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</si>
  <si>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</si>
  <si>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</si>
  <si>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</si>
  <si>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</si>
  <si>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</si>
  <si>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</si>
  <si>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</si>
  <si>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</si>
  <si>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</si>
  <si>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</si>
  <si>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</si>
  <si>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</si>
  <si>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</si>
  <si>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</si>
  <si>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</si>
  <si>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</si>
  <si>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</si>
  <si>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</si>
  <si>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</si>
  <si>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</si>
  <si>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</si>
  <si>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</si>
  <si>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</si>
  <si>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</si>
  <si>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</si>
  <si>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</si>
  <si>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</si>
  <si>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</si>
  <si>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</si>
  <si>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</si>
  <si>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</si>
  <si>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</si>
  <si>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</si>
  <si>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</si>
  <si>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</si>
  <si>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</si>
  <si>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</si>
  <si>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</si>
  <si>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</si>
  <si>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</si>
  <si>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</si>
  <si>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</si>
  <si>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</si>
  <si>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</si>
  <si>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</si>
  <si>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</si>
  <si>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</si>
  <si>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</si>
  <si>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</si>
  <si>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</si>
  <si>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</si>
  <si>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</si>
  <si>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</si>
  <si>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</si>
  <si>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</si>
  <si>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</si>
  <si>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</si>
  <si>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</si>
  <si>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</si>
  <si>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</si>
  <si>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</si>
  <si>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</si>
  <si>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</si>
  <si>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</si>
  <si>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</si>
  <si>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</si>
  <si>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</si>
  <si>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</si>
  <si>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</si>
  <si>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</si>
  <si>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</si>
  <si>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</si>
  <si>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</si>
  <si>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</si>
  <si>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</si>
  <si>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</si>
  <si>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</si>
  <si>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</si>
  <si>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</si>
  <si>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</si>
  <si>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</si>
  <si>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</si>
  <si>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</si>
  <si>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</si>
  <si>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</si>
  <si>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</si>
  <si>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</si>
  <si>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</si>
  <si>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</si>
  <si>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</si>
  <si>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</si>
  <si>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</si>
  <si>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</si>
  <si>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</si>
  <si>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</si>
  <si>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</si>
  <si>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</si>
  <si>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</si>
  <si>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</si>
  <si>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</si>
  <si>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</si>
  <si>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</si>
  <si>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</si>
  <si>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</si>
  <si>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</si>
  <si>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</si>
  <si>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</si>
  <si>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</si>
  <si>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</si>
  <si>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</si>
  <si>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</si>
  <si>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</si>
  <si>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</si>
  <si>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</si>
  <si>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</si>
  <si>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</si>
  <si>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</si>
  <si>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</si>
  <si>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</si>
  <si>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</si>
  <si>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</si>
  <si>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</si>
  <si>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</si>
  <si>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</si>
  <si>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</si>
  <si>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</si>
  <si>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</si>
  <si>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</si>
  <si>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</si>
  <si>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</si>
  <si>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</si>
  <si>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</si>
  <si>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</si>
  <si>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</si>
  <si>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</si>
  <si>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</si>
  <si>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</si>
  <si>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</si>
  <si>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</si>
  <si>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</si>
  <si>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</si>
  <si>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</si>
  <si>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</si>
  <si>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</si>
  <si>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</si>
  <si>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</si>
  <si>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</si>
  <si>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</si>
  <si>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</si>
  <si>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</si>
  <si>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</si>
  <si>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</si>
  <si>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</si>
  <si>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</si>
  <si>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</si>
  <si>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</si>
  <si>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</si>
  <si>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</si>
  <si>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</si>
  <si>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</si>
  <si>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</si>
  <si>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</si>
  <si>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</si>
  <si>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</si>
  <si>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</si>
  <si>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</si>
  <si>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</si>
  <si>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</si>
  <si>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</si>
  <si>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</si>
  <si>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</si>
  <si>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</si>
  <si>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</si>
  <si>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</si>
  <si>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</si>
  <si>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</si>
  <si>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</si>
  <si>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</si>
  <si>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</si>
  <si>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</si>
  <si>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</si>
  <si>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</si>
  <si>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</si>
  <si>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</si>
  <si>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</si>
  <si>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</si>
  <si>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</si>
  <si>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</si>
  <si>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</si>
  <si>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</si>
  <si>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</si>
  <si>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</si>
  <si>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</si>
  <si>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</si>
  <si>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</si>
  <si>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</si>
  <si>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</si>
  <si>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</si>
  <si>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</si>
  <si>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</si>
  <si>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</si>
  <si>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</si>
  <si>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</si>
  <si>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</si>
  <si>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</si>
  <si>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</si>
  <si>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</si>
  <si>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</si>
  <si>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</si>
  <si>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</si>
  <si>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</si>
  <si>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</si>
  <si>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</si>
  <si>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</si>
  <si>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</si>
  <si>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</si>
  <si>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</si>
  <si>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</si>
  <si>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</si>
  <si>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</si>
  <si>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</si>
  <si>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</si>
  <si>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</si>
  <si>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</si>
  <si>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</si>
  <si>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</si>
  <si>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</si>
  <si>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</si>
  <si>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</si>
  <si>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</si>
  <si>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</si>
  <si>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</si>
  <si>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</si>
  <si>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</si>
  <si>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</si>
  <si>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</si>
  <si>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</si>
  <si>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</si>
  <si>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</si>
  <si>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</si>
  <si>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</si>
  <si>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</si>
  <si>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</si>
  <si>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</si>
  <si>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</si>
  <si>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</si>
  <si>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</si>
  <si>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</si>
  <si>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</si>
  <si>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</si>
  <si>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</si>
  <si>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</si>
  <si>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</si>
  <si>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</si>
  <si>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</si>
  <si>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</si>
  <si>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</si>
  <si>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</si>
  <si>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</si>
  <si>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</si>
  <si>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</si>
  <si>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</si>
  <si>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</si>
  <si>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</si>
  <si>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</si>
  <si>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</si>
  <si>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</si>
  <si>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</si>
  <si>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</si>
  <si>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</si>
  <si>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</si>
  <si>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</si>
  <si>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</si>
  <si>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</si>
  <si>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</si>
  <si>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</si>
  <si>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</si>
  <si>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</si>
  <si>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</si>
  <si>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</si>
  <si>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</si>
  <si>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</si>
  <si>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</si>
  <si>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</si>
  <si>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</si>
  <si>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</si>
  <si>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</si>
  <si>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</si>
  <si>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</si>
  <si>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</si>
  <si>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</si>
  <si>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</si>
  <si>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</si>
  <si>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</si>
  <si>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</si>
  <si>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</si>
  <si>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</si>
  <si>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</si>
  <si>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</si>
  <si>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</si>
  <si>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</si>
  <si>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</si>
  <si>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</si>
  <si>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</si>
  <si>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</si>
  <si>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</si>
  <si>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</si>
  <si>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</si>
  <si>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</si>
  <si>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</si>
  <si>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</si>
  <si>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</si>
  <si>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</si>
  <si>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</si>
  <si>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</si>
  <si>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</si>
  <si>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</si>
  <si>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</si>
  <si>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</si>
  <si>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</si>
  <si>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</si>
  <si>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</si>
  <si>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</si>
  <si>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</si>
  <si>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</si>
  <si>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</si>
  <si>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</si>
  <si>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</si>
  <si>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</si>
  <si>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</si>
  <si>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</si>
  <si>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</si>
  <si>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</si>
  <si>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</si>
  <si>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</si>
  <si>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</si>
  <si>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</si>
  <si>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</si>
  <si>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</si>
  <si>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</si>
  <si>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</si>
  <si>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</si>
  <si>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</si>
  <si>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</si>
  <si>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</si>
  <si>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</si>
  <si>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</si>
  <si>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</si>
  <si>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</si>
  <si>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</si>
  <si>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</si>
  <si>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</si>
  <si>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</si>
  <si>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</si>
  <si>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</si>
  <si>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</si>
  <si>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</si>
  <si>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</si>
  <si>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</si>
  <si>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</si>
  <si>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</si>
  <si>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</si>
  <si>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</si>
  <si>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</si>
  <si>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</si>
  <si>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</si>
  <si>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</si>
  <si>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</si>
  <si>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</si>
  <si>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</si>
  <si>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</si>
  <si>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</si>
  <si>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</si>
  <si>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</si>
  <si>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</si>
  <si>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</si>
  <si>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</si>
  <si>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</si>
  <si>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</si>
  <si>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</si>
  <si>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</si>
  <si>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</si>
  <si>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</si>
  <si>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</si>
  <si>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</si>
  <si>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</si>
  <si>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</si>
  <si>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</si>
  <si>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</si>
  <si>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</si>
  <si>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</si>
  <si>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</si>
  <si>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</si>
  <si>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</si>
  <si>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</si>
  <si>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</si>
  <si>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</si>
  <si>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</si>
  <si>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</si>
  <si>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</si>
  <si>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</si>
  <si>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</si>
  <si>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</si>
  <si>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</si>
  <si>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</si>
  <si>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</si>
  <si>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</si>
  <si>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</si>
  <si>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</si>
  <si>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</si>
  <si>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</si>
  <si>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</si>
  <si>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</si>
  <si>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</si>
  <si>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</si>
  <si>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</si>
  <si>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</si>
  <si>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</si>
  <si>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</si>
  <si>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</si>
  <si>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</si>
  <si>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</si>
  <si>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</si>
  <si>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</si>
  <si>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</si>
  <si>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</si>
  <si>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</si>
  <si>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</si>
  <si>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</si>
  <si>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</si>
  <si>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</si>
  <si>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</si>
  <si>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</si>
  <si>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</si>
  <si>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</si>
  <si>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</si>
  <si>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</si>
  <si>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</si>
  <si>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</si>
  <si>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</si>
  <si>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</si>
  <si>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</si>
  <si>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</si>
  <si>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</si>
  <si>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</si>
  <si>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</si>
  <si>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</si>
  <si>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</si>
  <si>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</si>
  <si>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</si>
  <si>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</si>
  <si>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</si>
  <si>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</si>
  <si>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</si>
  <si>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</si>
  <si>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</si>
  <si>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</si>
  <si>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</si>
  <si>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</si>
  <si>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</si>
  <si>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</si>
  <si>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</si>
  <si>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</si>
  <si>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</si>
  <si>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</si>
  <si>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</si>
  <si>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</si>
  <si>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</si>
  <si>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</si>
  <si>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</si>
  <si>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</si>
  <si>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</si>
  <si>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</si>
  <si>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</si>
  <si>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</si>
  <si>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</si>
  <si>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</si>
  <si>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</si>
  <si>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</si>
  <si>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</si>
  <si>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</si>
  <si>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</si>
  <si>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</si>
  <si>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</si>
  <si>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</si>
  <si>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</si>
  <si>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</si>
  <si>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</si>
  <si>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</si>
  <si>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</si>
  <si>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</si>
  <si>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</si>
  <si>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</si>
  <si>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</si>
  <si>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</si>
  <si>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</si>
  <si>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</si>
  <si>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</si>
  <si>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</si>
  <si>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</si>
  <si>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</si>
  <si>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</si>
  <si>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</si>
  <si>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</si>
  <si>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</si>
  <si>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</si>
  <si>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</si>
  <si>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</si>
  <si>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</si>
  <si>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</si>
  <si>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</si>
  <si>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</si>
  <si>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</si>
  <si>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</si>
  <si>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</si>
  <si>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</si>
  <si>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</si>
  <si>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</si>
  <si>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</si>
  <si>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</si>
  <si>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</si>
  <si>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</si>
  <si>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</si>
  <si>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</si>
  <si>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</si>
  <si>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</si>
  <si>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</si>
  <si>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</si>
  <si>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</si>
  <si>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</si>
  <si>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</si>
  <si>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</si>
  <si>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</si>
  <si>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</si>
  <si>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</si>
  <si>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</si>
  <si>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</si>
  <si>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</si>
  <si>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</si>
  <si>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</si>
  <si>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</si>
  <si>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</si>
  <si>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</si>
  <si>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</si>
  <si>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</si>
  <si>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</si>
  <si>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</si>
  <si>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</si>
  <si>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</si>
  <si>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</si>
  <si>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</si>
  <si>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</si>
  <si>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</si>
  <si>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</si>
  <si>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</si>
  <si>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</si>
  <si>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</si>
  <si>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</si>
  <si>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</si>
  <si>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</si>
  <si>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</si>
  <si>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</si>
  <si>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</si>
  <si>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</si>
  <si>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</si>
  <si>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</si>
  <si>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</si>
  <si>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</si>
  <si>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</si>
  <si>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</si>
  <si>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</si>
  <si>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</si>
  <si>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</si>
  <si>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</si>
  <si>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</si>
  <si>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</si>
  <si>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</si>
  <si>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</si>
  <si>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</si>
  <si>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</si>
  <si>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</si>
  <si>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</si>
  <si>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</si>
  <si>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</si>
  <si>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</si>
  <si>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</si>
  <si>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</si>
  <si>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</si>
  <si>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</si>
  <si>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</si>
  <si>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</si>
  <si>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</si>
  <si>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</si>
  <si>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</si>
  <si>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</si>
  <si>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</si>
  <si>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</si>
  <si>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</si>
  <si>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</si>
  <si>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</si>
  <si>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</si>
  <si>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</si>
  <si>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</si>
  <si>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</si>
  <si>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</si>
  <si>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</si>
  <si>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</si>
  <si>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</si>
  <si>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</si>
  <si>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</si>
  <si>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</si>
  <si>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</si>
  <si>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</si>
  <si>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</si>
  <si>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</si>
  <si>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</si>
  <si>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</si>
  <si>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</si>
  <si>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</si>
  <si>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</si>
  <si>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</si>
  <si>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</si>
  <si>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</si>
  <si>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</si>
  <si>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</si>
  <si>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</si>
  <si>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</si>
  <si>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</si>
  <si>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</si>
  <si>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</si>
  <si>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</si>
  <si>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</si>
  <si>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</si>
  <si>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</si>
  <si>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</si>
  <si>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</si>
  <si>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</si>
  <si>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</si>
  <si>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</si>
  <si>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</si>
  <si>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</si>
  <si>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</si>
  <si>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</si>
  <si>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</si>
  <si>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</si>
  <si>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</si>
  <si>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</si>
  <si>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</si>
  <si>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</si>
  <si>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</si>
  <si>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</si>
  <si>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</si>
  <si>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</si>
  <si>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</si>
  <si>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</si>
  <si>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</si>
  <si>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</si>
  <si>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</si>
  <si>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</si>
  <si>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</si>
  <si>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</si>
  <si>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</si>
  <si>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</si>
  <si>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</si>
  <si>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</si>
  <si>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</si>
  <si>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</si>
  <si>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</si>
  <si>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</si>
  <si>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</si>
  <si>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</si>
  <si>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</si>
  <si>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</si>
  <si>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</si>
  <si>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</si>
  <si>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</si>
  <si>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</si>
  <si>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</si>
  <si>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</si>
  <si>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</si>
  <si>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</si>
  <si>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</si>
  <si>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</si>
  <si>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</si>
  <si>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</si>
  <si>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</si>
  <si>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</si>
  <si>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</si>
  <si>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</si>
  <si>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</si>
  <si>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</si>
  <si>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</si>
  <si>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</si>
  <si>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</si>
  <si>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</si>
  <si>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</si>
  <si>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</si>
  <si>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</si>
  <si>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</si>
  <si>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</si>
  <si>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</si>
  <si>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</si>
  <si>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</si>
  <si>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</si>
  <si>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</si>
  <si>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</si>
  <si>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</si>
  <si>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</si>
  <si>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</si>
  <si>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</si>
  <si>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</si>
  <si>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</si>
  <si>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</si>
  <si>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</si>
  <si>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</si>
  <si>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</si>
  <si>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</si>
  <si>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</si>
  <si>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</si>
  <si>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</si>
  <si>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</si>
  <si>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</si>
  <si>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</si>
  <si>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</si>
  <si>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</si>
  <si>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</si>
  <si>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</si>
  <si>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</si>
  <si>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</si>
  <si>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</si>
  <si>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</si>
  <si>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</si>
  <si>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</si>
  <si>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</si>
  <si>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</si>
  <si>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</si>
  <si>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</si>
  <si>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</si>
  <si>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</si>
  <si>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</si>
  <si>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</si>
  <si>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</si>
  <si>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</si>
  <si>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</si>
  <si>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</si>
  <si>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</si>
  <si>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</si>
  <si>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</si>
  <si>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</si>
  <si>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</si>
  <si>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</si>
  <si>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</si>
  <si>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</si>
  <si>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</si>
  <si>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</si>
  <si>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</si>
  <si>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</si>
  <si>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</si>
  <si>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</si>
  <si>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</si>
  <si>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</si>
  <si>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</si>
  <si>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</si>
  <si>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</si>
  <si>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</si>
  <si>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</si>
  <si>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</si>
  <si>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</si>
  <si>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</si>
  <si>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</si>
  <si>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</si>
  <si>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</si>
  <si>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</si>
  <si>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</si>
  <si>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</si>
  <si>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</si>
  <si>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</si>
  <si>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</si>
  <si>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</si>
  <si>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</si>
  <si>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</si>
  <si>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</si>
  <si>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</si>
  <si>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</si>
  <si>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</si>
  <si>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</si>
  <si>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</si>
  <si>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</si>
  <si>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</si>
  <si>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</si>
  <si>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</si>
  <si>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</si>
  <si>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</si>
  <si>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</si>
  <si>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</si>
  <si>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</si>
  <si>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</si>
  <si>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</si>
  <si>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</si>
  <si>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</si>
  <si>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</si>
  <si>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</si>
  <si>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</si>
  <si>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</si>
  <si>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</si>
  <si>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</si>
  <si>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</si>
  <si>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</si>
  <si>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</si>
  <si>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</si>
  <si>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</si>
  <si>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</si>
  <si>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</si>
  <si>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</si>
  <si>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</si>
  <si>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</si>
  <si>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</si>
  <si>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</si>
  <si>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</si>
  <si>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</si>
  <si>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</si>
  <si>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</si>
  <si>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</si>
  <si>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</si>
  <si>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</si>
  <si>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</si>
  <si>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</si>
  <si>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</si>
  <si>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</si>
  <si>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</si>
  <si>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</si>
  <si>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</si>
  <si>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</si>
  <si>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</si>
  <si>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</si>
  <si>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</si>
  <si>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</si>
  <si>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</si>
  <si>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</si>
  <si>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</si>
  <si>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</si>
  <si>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</si>
  <si>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</si>
  <si>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</si>
  <si>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</si>
  <si>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</si>
  <si>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</si>
  <si>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</si>
  <si>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</si>
  <si>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</si>
  <si>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</si>
  <si>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</si>
  <si>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</si>
  <si>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</si>
  <si>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</si>
  <si>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</si>
  <si>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</si>
  <si>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</si>
  <si>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</si>
  <si>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</si>
  <si>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</si>
  <si>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</si>
  <si>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</si>
  <si>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</si>
  <si>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</si>
  <si>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</si>
  <si>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</si>
  <si>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</si>
  <si>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</si>
  <si>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</si>
  <si>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</si>
  <si>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</si>
  <si>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</si>
  <si>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</si>
  <si>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</si>
  <si>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</si>
  <si>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</si>
  <si>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</si>
  <si>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</si>
  <si>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</si>
  <si>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</si>
  <si>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</si>
  <si>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</si>
  <si>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</si>
  <si>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</si>
  <si>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</si>
  <si>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</si>
  <si>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</si>
  <si>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</si>
  <si>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</si>
  <si>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</si>
  <si>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</si>
  <si>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</si>
  <si>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</si>
  <si>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</si>
  <si>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</si>
  <si>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</si>
  <si>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</si>
  <si>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</si>
  <si>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</si>
  <si>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</si>
  <si>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</si>
  <si>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</si>
  <si>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</si>
  <si>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</si>
  <si>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</si>
  <si>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</si>
  <si>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</si>
  <si>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</si>
  <si>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</si>
  <si>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</si>
  <si>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</si>
  <si>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</si>
  <si>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</si>
  <si>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</si>
  <si>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</si>
  <si>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</si>
  <si>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</si>
  <si>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</si>
  <si>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</si>
  <si>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</si>
  <si>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</si>
  <si>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</si>
  <si>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</si>
  <si>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</si>
  <si>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</si>
  <si>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</si>
  <si>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</si>
  <si>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</si>
  <si>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</si>
  <si>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</si>
  <si>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</si>
  <si>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</si>
  <si>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</si>
  <si>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</si>
  <si>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</si>
  <si>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</si>
  <si>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</si>
  <si>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</si>
  <si>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</si>
  <si>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</si>
  <si>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</si>
  <si>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</si>
  <si>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</si>
  <si>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</si>
  <si>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</si>
  <si>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</si>
  <si>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</si>
  <si>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</si>
  <si>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</si>
  <si>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</si>
  <si>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</si>
  <si>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</si>
  <si>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</si>
  <si>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</si>
  <si>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</si>
  <si>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</si>
  <si>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</si>
  <si>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</si>
  <si>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</si>
  <si>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</si>
  <si>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</si>
  <si>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</si>
  <si>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</si>
  <si>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</si>
  <si>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</si>
  <si>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</si>
  <si>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</si>
  <si>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</si>
  <si>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</si>
  <si>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</si>
  <si>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</si>
  <si>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</si>
  <si>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</si>
  <si>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</si>
  <si>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</si>
  <si>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</si>
  <si>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</si>
  <si>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</si>
  <si>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</si>
  <si>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</si>
  <si>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</si>
  <si>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</si>
  <si>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</si>
  <si>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</si>
  <si>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</si>
  <si>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</si>
  <si>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</si>
  <si>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</si>
  <si>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</si>
  <si>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</si>
  <si>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</si>
  <si>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</si>
  <si>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</si>
  <si>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</si>
  <si>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</si>
  <si>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</si>
  <si>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</si>
  <si>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</si>
  <si>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</si>
  <si>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</si>
  <si>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</si>
  <si>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</si>
  <si>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</si>
  <si>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</si>
  <si>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</si>
  <si>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</si>
  <si>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</si>
  <si>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</si>
  <si>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</si>
  <si>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</si>
  <si>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</si>
  <si>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</si>
  <si>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</si>
  <si>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</si>
  <si>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</si>
  <si>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</si>
  <si>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</si>
  <si>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</si>
  <si>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</si>
  <si>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</si>
  <si>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</si>
  <si>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</si>
  <si>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</si>
  <si>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</si>
  <si>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</si>
  <si>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</si>
  <si>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</si>
  <si>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</si>
  <si>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</si>
  <si>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</si>
  <si>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</si>
  <si>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</si>
  <si>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</si>
  <si>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</si>
  <si>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</si>
  <si>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</si>
  <si>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</si>
  <si>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</si>
  <si>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</si>
  <si>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</si>
  <si>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</si>
  <si>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</si>
  <si>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</si>
  <si>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</si>
  <si>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</si>
  <si>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</si>
  <si>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</si>
  <si>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</si>
  <si>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</si>
  <si>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</si>
  <si>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</si>
  <si>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</si>
  <si>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</si>
  <si>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</si>
  <si>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</si>
  <si>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</si>
  <si>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</si>
  <si>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</si>
  <si>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</si>
  <si>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</si>
  <si>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</si>
  <si>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</si>
  <si>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</si>
  <si>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</si>
  <si>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</si>
  <si>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</si>
  <si>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</si>
  <si>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</si>
  <si>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</si>
  <si>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</si>
  <si>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</si>
  <si>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</si>
  <si>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</si>
  <si>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</si>
  <si>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</si>
  <si>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</si>
  <si>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</si>
  <si>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</si>
  <si>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</si>
  <si>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</si>
  <si>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</si>
  <si>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</si>
  <si>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</si>
  <si>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</si>
  <si>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</si>
  <si>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</si>
  <si>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</si>
  <si>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</si>
  <si>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</si>
  <si>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</si>
  <si>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</si>
  <si>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</si>
  <si>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</si>
  <si>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</si>
  <si>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</si>
  <si>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</si>
  <si>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</si>
  <si>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</si>
  <si>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</si>
  <si>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</si>
  <si>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</si>
  <si>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</si>
  <si>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</si>
  <si>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</si>
  <si>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</si>
  <si>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</si>
  <si>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</si>
  <si>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</si>
  <si>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</si>
  <si>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</si>
  <si>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</si>
  <si>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</si>
  <si>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</si>
  <si>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</si>
  <si>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</si>
  <si>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</si>
  <si>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</si>
  <si>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</si>
  <si>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</si>
  <si>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</si>
  <si>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</si>
  <si>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</si>
  <si>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</si>
  <si>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</si>
  <si>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</si>
  <si>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</si>
  <si>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</si>
  <si>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</si>
  <si>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</si>
  <si>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</si>
  <si>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</si>
  <si>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</si>
  <si>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</si>
  <si>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</si>
  <si>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</si>
  <si>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</si>
  <si>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</si>
  <si>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</si>
  <si>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</si>
  <si>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</si>
  <si>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</si>
  <si>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</si>
  <si>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</si>
  <si>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</si>
  <si>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</si>
  <si>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</si>
  <si>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</si>
  <si>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</si>
  <si>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</si>
  <si>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</si>
  <si>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</si>
  <si>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</si>
  <si>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</si>
  <si>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</si>
  <si>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</si>
  <si>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</si>
  <si>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</si>
  <si>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</si>
  <si>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</si>
  <si>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</si>
  <si>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</si>
  <si>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</si>
  <si>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</si>
  <si>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</si>
  <si>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</si>
  <si>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</si>
  <si>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</si>
  <si>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</si>
  <si>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</si>
  <si>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</si>
  <si>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</si>
  <si>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</si>
  <si>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</si>
  <si>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</si>
  <si>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</si>
  <si>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</si>
  <si>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</si>
  <si>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</si>
  <si>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</si>
  <si>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</si>
  <si>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</si>
  <si>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</si>
  <si>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</si>
  <si>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</si>
  <si>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</si>
  <si>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</si>
  <si>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</si>
  <si>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</si>
  <si>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</si>
  <si>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</si>
  <si>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</si>
  <si>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</si>
  <si>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</si>
  <si>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</si>
  <si>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</si>
  <si>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</si>
  <si>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</si>
  <si>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</si>
  <si>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</si>
  <si>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</si>
  <si>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</si>
  <si>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</si>
  <si>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</si>
  <si>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</si>
  <si>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</si>
  <si>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</si>
  <si>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</si>
  <si>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</si>
  <si>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</si>
  <si>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</si>
  <si>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</si>
  <si>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</si>
  <si>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</si>
  <si>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</si>
  <si>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</si>
  <si>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</si>
  <si>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</si>
  <si>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</si>
  <si>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</si>
  <si>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</si>
  <si>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</si>
  <si>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</si>
  <si>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</si>
  <si>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</si>
  <si>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</si>
  <si>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</si>
  <si>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</si>
  <si>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</si>
  <si>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</si>
  <si>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</si>
  <si>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</si>
  <si>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</si>
  <si>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</si>
  <si>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</si>
  <si>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</si>
  <si>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</si>
  <si>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</si>
  <si>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</si>
  <si>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Russell Leigh &amp; Associates</t>
  </si>
  <si>
    <t xml:space="preserve">228 East Main </t>
  </si>
  <si>
    <t>Hoopeston</t>
  </si>
  <si>
    <t>IL</t>
  </si>
  <si>
    <t>217-283-9736</t>
  </si>
  <si>
    <t>065-018319</t>
  </si>
  <si>
    <t>217-283-9336</t>
  </si>
  <si>
    <t>admin@russleigh.com</t>
  </si>
  <si>
    <t xml:space="preserve"> x</t>
  </si>
  <si>
    <t>Russell Leigh</t>
  </si>
  <si>
    <t>x</t>
  </si>
  <si>
    <t>Kankakee</t>
  </si>
  <si>
    <t>233 St Louis  Ave</t>
  </si>
  <si>
    <t>St Anne</t>
  </si>
  <si>
    <t>Charlie Stegall</t>
  </si>
  <si>
    <t>815-422-5022</t>
  </si>
  <si>
    <t>815-422-5023</t>
  </si>
  <si>
    <t>Woeking Cash</t>
  </si>
  <si>
    <t>St Anne Comm HS Dist #302</t>
  </si>
  <si>
    <t>Kankakee Area Special Education Co-op</t>
  </si>
  <si>
    <t>St Anne Comm HS Dict #302</t>
  </si>
  <si>
    <t>St Anne CCSD 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</si>
</sst>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2190750</xdr:colOff>
          <xdr:row>5</xdr:row>
          <xdr:rowOff>51954</xdr:rowOff>
        </xdr:from>
        <xdr:to>
          <xdr:col>1</xdr:col>
          <xdr:colOff>209551</xdr:colOff>
          <xdr:row>9</xdr:row>
          <xdr:rowOff>79663</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2107</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32046256004</v>
      </c>
      <c r="B13" s="2176"/>
      <c r="C13" s="2176"/>
      <c r="D13" s="2176"/>
      <c r="E13" s="2176"/>
      <c r="F13" s="2176"/>
      <c r="G13" s="2176"/>
      <c r="H13" s="2177"/>
      <c r="I13" s="184"/>
      <c r="J13" s="183"/>
      <c r="K13" s="181"/>
      <c r="L13" s="183"/>
      <c r="M13" s="183"/>
      <c r="N13" s="183"/>
      <c r="O13" s="183"/>
      <c r="P13" s="183"/>
      <c r="Q13" s="183"/>
      <c r="R13" s="183"/>
      <c r="S13" s="183"/>
      <c r="T13" s="2180" t="s">
        <v>2097</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2108</v>
      </c>
      <c r="B15" s="2178"/>
      <c r="C15" s="2178"/>
      <c r="D15" s="2178"/>
      <c r="E15" s="2178"/>
      <c r="F15" s="2178"/>
      <c r="G15" s="2178"/>
      <c r="H15" s="2179"/>
      <c r="T15" s="2110" t="s">
        <v>2106</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2118</v>
      </c>
      <c r="B17" s="2136"/>
      <c r="C17" s="2136"/>
      <c r="D17" s="2136"/>
      <c r="E17" s="2136"/>
      <c r="F17" s="2136"/>
      <c r="G17" s="2136"/>
      <c r="H17" s="2161"/>
      <c r="T17" s="2189" t="s">
        <v>2098</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2109</v>
      </c>
      <c r="B19" s="2127"/>
      <c r="C19" s="2127"/>
      <c r="D19" s="2127"/>
      <c r="E19" s="2127"/>
      <c r="F19" s="2127"/>
      <c r="G19" s="2127"/>
      <c r="H19" s="2109"/>
      <c r="I19" s="183"/>
      <c r="J19" s="377"/>
      <c r="K19" s="194"/>
      <c r="L19" s="192"/>
      <c r="M19" s="651" t="s">
        <v>355</v>
      </c>
      <c r="P19" s="180"/>
      <c r="Q19" s="180"/>
      <c r="R19" s="180"/>
      <c r="S19" s="184"/>
      <c r="T19" s="2129" t="s">
        <v>2099</v>
      </c>
      <c r="U19" s="2108"/>
      <c r="V19" s="2108"/>
      <c r="W19" s="2109"/>
      <c r="X19" s="2126" t="s">
        <v>2100</v>
      </c>
      <c r="Y19" s="2188"/>
      <c r="Z19" s="2186">
        <v>60942</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2110</v>
      </c>
      <c r="B21" s="2108"/>
      <c r="C21" s="2108"/>
      <c r="D21" s="2108"/>
      <c r="E21" s="2108"/>
      <c r="F21" s="2108"/>
      <c r="G21" s="2108"/>
      <c r="H21" s="2109"/>
      <c r="I21" s="2155" t="s">
        <v>767</v>
      </c>
      <c r="J21" s="2150"/>
      <c r="K21" s="2150"/>
      <c r="L21" s="2150"/>
      <c r="M21" s="2150"/>
      <c r="N21" s="2150"/>
      <c r="O21" s="2150"/>
      <c r="P21" s="2150"/>
      <c r="Q21" s="2150"/>
      <c r="R21" s="2150"/>
      <c r="S21" s="2156"/>
      <c r="T21" s="2135" t="s">
        <v>2103</v>
      </c>
      <c r="U21" s="2195"/>
      <c r="V21" s="2195"/>
      <c r="W21" s="2195"/>
      <c r="X21" s="2200" t="s">
        <v>2101</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5" t="s">
        <v>1574</v>
      </c>
      <c r="Z22" s="199"/>
      <c r="AA22" s="200"/>
    </row>
    <row r="23" spans="1:27" ht="13.5" customHeight="1" x14ac:dyDescent="0.2">
      <c r="A23" s="2152"/>
      <c r="B23" s="2153"/>
      <c r="C23" s="2153"/>
      <c r="D23" s="2153"/>
      <c r="E23" s="2153"/>
      <c r="F23" s="2153"/>
      <c r="G23" s="2153"/>
      <c r="H23" s="2154"/>
      <c r="T23" s="2135" t="s">
        <v>2102</v>
      </c>
      <c r="U23" s="2195"/>
      <c r="V23" s="2195"/>
      <c r="W23" s="2195"/>
      <c r="X23" s="2197">
        <v>43434</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60964</v>
      </c>
      <c r="B25" s="2108"/>
      <c r="C25" s="2108"/>
      <c r="D25" s="2108"/>
      <c r="E25" s="2108"/>
      <c r="F25" s="2108"/>
      <c r="G25" s="2108"/>
      <c r="H25" s="2109"/>
      <c r="I25" s="652"/>
      <c r="J25" s="203"/>
      <c r="K25" s="203"/>
      <c r="L25" s="203"/>
      <c r="M25" s="203"/>
      <c r="N25" s="203"/>
      <c r="O25" s="203"/>
      <c r="P25" s="203"/>
      <c r="Q25" s="203"/>
      <c r="R25" s="203"/>
      <c r="S25" s="204"/>
      <c r="T25" s="2192" t="s">
        <v>2104</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1702" t="s">
        <v>1365</v>
      </c>
      <c r="K29" s="181" t="s">
        <v>656</v>
      </c>
      <c r="L29" s="1702" t="s">
        <v>2107</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2105</v>
      </c>
      <c r="C30" s="665" t="s">
        <v>1360</v>
      </c>
      <c r="D30" s="181"/>
      <c r="E30" s="181"/>
      <c r="F30" s="1269"/>
      <c r="G30" s="653"/>
      <c r="H30" s="653"/>
      <c r="I30" s="274"/>
      <c r="J30" s="1702" t="s">
        <v>1365</v>
      </c>
      <c r="K30" s="181" t="s">
        <v>656</v>
      </c>
      <c r="L30" s="1702" t="s">
        <v>2107</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1365</v>
      </c>
      <c r="K31" s="194" t="s">
        <v>1031</v>
      </c>
      <c r="L31" s="1702" t="s">
        <v>2107</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2111</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2112</v>
      </c>
      <c r="B42" s="2108"/>
      <c r="C42" s="2109"/>
      <c r="D42" s="2126" t="s">
        <v>2113</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2097</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46209123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1.9900000000000001E-2</v>
      </c>
      <c r="E10" s="99" t="s">
        <v>1164</v>
      </c>
      <c r="F10" s="468">
        <v>2.5000000000000001E-3</v>
      </c>
      <c r="G10" s="99" t="s">
        <v>1164</v>
      </c>
      <c r="H10" s="468">
        <v>1.1999999999999999E-3</v>
      </c>
      <c r="I10" s="99" t="s">
        <v>1165</v>
      </c>
      <c r="J10" s="469">
        <f>ROUND(D10+F10+H10,5)</f>
        <v>2.3599999999999999E-2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2983948</v>
      </c>
      <c r="E16" s="99"/>
      <c r="F16" s="81">
        <f>SUM('Acct Summary 7-8'!C17,'Acct Summary 7-8'!D17,'Acct Summary 7-8'!F17)</f>
        <v>3394128</v>
      </c>
      <c r="G16" s="99"/>
      <c r="H16" s="81">
        <f>SUM(D16-F16)</f>
        <v>-410180</v>
      </c>
      <c r="I16" s="92"/>
      <c r="J16" s="81">
        <f>SUM('Acct Summary 7-8'!C81,'Acct Summary 7-8'!D81,'Acct Summary 7-8'!F81,'Acct Summary 7-8'!I81)</f>
        <v>1723862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2107</v>
      </c>
      <c r="C31" s="403" t="s">
        <v>670</v>
      </c>
      <c r="D31" s="62" t="s">
        <v>1239</v>
      </c>
      <c r="E31" s="92"/>
      <c r="F31" s="92"/>
      <c r="G31" s="100"/>
      <c r="H31" s="252">
        <f>IF(B31="X",(J7*0.069),IF(B32="X",(J7*0.138),"Enter x in a.or b."))</f>
        <v>3188429.4870000002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819000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Anne CCSD 256</v>
      </c>
      <c r="E7" s="135"/>
      <c r="G7" s="136"/>
      <c r="H7" s="137"/>
      <c r="I7" s="137"/>
      <c r="J7" s="137"/>
      <c r="K7" s="137"/>
      <c r="L7"/>
      <c r="M7"/>
      <c r="N7"/>
      <c r="O7"/>
      <c r="P7"/>
    </row>
    <row r="8" spans="1:18" ht="12.75" x14ac:dyDescent="0.2">
      <c r="A8"/>
      <c r="B8"/>
      <c r="C8" s="133" t="s">
        <v>1316</v>
      </c>
      <c r="D8" s="138">
        <f>COVER!A13</f>
        <v>32046256004</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1723862</v>
      </c>
      <c r="I12" s="1151"/>
      <c r="J12" s="1151"/>
      <c r="K12" s="1152">
        <f>TRUNC((H12/H13*100000),5)/100000</f>
        <v>0.57771180990000004</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2983948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3394128</v>
      </c>
      <c r="I17" s="1151"/>
      <c r="J17" s="1157"/>
      <c r="K17" s="1152">
        <f>TRUNC((H17/H18*100000),5)/100000</f>
        <v>1.1374621808999998</v>
      </c>
      <c r="L17" s="1153"/>
      <c r="M17" s="1114" t="s">
        <v>1367</v>
      </c>
      <c r="O17" s="1158" t="str">
        <f>IF(AND(O16="2", J20 &gt; 2),"1",IF(AND(O16 = "1", J20 &gt; 2),"2",IF(AND(O16="1", J20 &gt;1),"1","0")))</f>
        <v>1</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2983948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3.4752235000000002</v>
      </c>
      <c r="K20" s="1152">
        <f>IF(K17&lt;=1,"0",IF(AND(O16="2", J20 &gt; 2),TRUNC(((K12-0.1)/(K17-1)*100),5)/100,IF(AND(O16 = "1", J20 &gt; 2),TRUNC(((K12-0.1)/(K17-1)*100),5)/100,IF(AND(O16="1", J20 &gt;1),TRUNC(((K12-0.1)/(K17-1)*100),5)/100,""))))</f>
        <v>3.4752235000000002</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1723862</v>
      </c>
      <c r="I24" s="676"/>
      <c r="J24" s="676"/>
      <c r="K24" s="1161">
        <f>TRUNC(((H24/H25*100000)/100000),2)</f>
        <v>182.84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9428.1333300000006</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926955.00737999997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819000</v>
      </c>
      <c r="I32" s="1159"/>
      <c r="J32" s="1159"/>
      <c r="K32" s="1161">
        <f>TRUNC(100-((((H32/H33*100))*100)/100),2)</f>
        <v>74.31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3188429.4870000002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404809</v>
      </c>
      <c r="D4" s="408">
        <v>19544</v>
      </c>
      <c r="E4" s="408">
        <v>1803</v>
      </c>
      <c r="F4" s="408">
        <v>1</v>
      </c>
      <c r="G4" s="408">
        <v>19606</v>
      </c>
      <c r="H4" s="408">
        <v>21355</v>
      </c>
      <c r="I4" s="408">
        <v>19508</v>
      </c>
      <c r="J4" s="432">
        <v>32561</v>
      </c>
      <c r="K4" s="408">
        <v>10118</v>
      </c>
      <c r="L4" s="408">
        <v>4189</v>
      </c>
      <c r="M4" s="429"/>
      <c r="N4" s="478"/>
    </row>
    <row r="5" spans="1:14" x14ac:dyDescent="0.2">
      <c r="A5" s="473" t="s">
        <v>1151</v>
      </c>
      <c r="B5" s="39">
        <v>120</v>
      </c>
      <c r="C5" s="679">
        <v>450000</v>
      </c>
      <c r="D5" s="408">
        <v>30000</v>
      </c>
      <c r="E5" s="408"/>
      <c r="F5" s="408"/>
      <c r="G5" s="408">
        <v>50000</v>
      </c>
      <c r="H5" s="408">
        <v>30000</v>
      </c>
      <c r="I5" s="408">
        <v>800000</v>
      </c>
      <c r="J5" s="432">
        <v>100000</v>
      </c>
      <c r="K5" s="435">
        <v>40000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854809</v>
      </c>
      <c r="D13" s="681">
        <f t="shared" ref="D13:L13" si="0">SUM(D4:D12)</f>
        <v>49544</v>
      </c>
      <c r="E13" s="681">
        <f t="shared" si="0"/>
        <v>1803</v>
      </c>
      <c r="F13" s="681">
        <f t="shared" si="0"/>
        <v>1</v>
      </c>
      <c r="G13" s="681">
        <f t="shared" si="0"/>
        <v>69606</v>
      </c>
      <c r="H13" s="681">
        <f t="shared" si="0"/>
        <v>51355</v>
      </c>
      <c r="I13" s="681">
        <f t="shared" si="0"/>
        <v>819508</v>
      </c>
      <c r="J13" s="681">
        <f t="shared" si="0"/>
        <v>132561</v>
      </c>
      <c r="K13" s="681">
        <f t="shared" si="0"/>
        <v>50118</v>
      </c>
      <c r="L13" s="681">
        <f t="shared" si="0"/>
        <v>4189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38285</v>
      </c>
      <c r="N16" s="711"/>
    </row>
    <row r="17" spans="1:14" s="696" customFormat="1" ht="12.75" customHeight="1" x14ac:dyDescent="0.2">
      <c r="A17" s="710" t="s">
        <v>1693</v>
      </c>
      <c r="B17" s="538">
        <v>230</v>
      </c>
      <c r="C17" s="503"/>
      <c r="D17" s="503"/>
      <c r="E17" s="503"/>
      <c r="F17" s="503"/>
      <c r="G17" s="503"/>
      <c r="H17" s="503"/>
      <c r="I17" s="503"/>
      <c r="J17" s="503"/>
      <c r="K17" s="503"/>
      <c r="L17" s="503"/>
      <c r="M17" s="432">
        <v>2376547</v>
      </c>
      <c r="N17" s="711"/>
    </row>
    <row r="18" spans="1:14" s="696" customFormat="1" ht="12.75" customHeight="1" x14ac:dyDescent="0.2">
      <c r="A18" s="710" t="s">
        <v>1694</v>
      </c>
      <c r="B18" s="538">
        <v>240</v>
      </c>
      <c r="C18" s="503"/>
      <c r="D18" s="503"/>
      <c r="E18" s="503"/>
      <c r="F18" s="503"/>
      <c r="G18" s="503"/>
      <c r="H18" s="503"/>
      <c r="I18" s="503"/>
      <c r="J18" s="503"/>
      <c r="K18" s="503"/>
      <c r="L18" s="503"/>
      <c r="M18" s="432">
        <v>23750</v>
      </c>
      <c r="N18" s="711"/>
    </row>
    <row r="19" spans="1:14" s="696" customFormat="1" ht="12.75" customHeight="1" x14ac:dyDescent="0.2">
      <c r="A19" s="710" t="s">
        <v>1695</v>
      </c>
      <c r="B19" s="538">
        <v>250</v>
      </c>
      <c r="C19" s="503"/>
      <c r="D19" s="503"/>
      <c r="E19" s="503"/>
      <c r="F19" s="503"/>
      <c r="G19" s="503"/>
      <c r="H19" s="503"/>
      <c r="I19" s="503"/>
      <c r="J19" s="503"/>
      <c r="K19" s="503"/>
      <c r="L19" s="503"/>
      <c r="M19" s="432">
        <v>1237529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1803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817197</v>
      </c>
    </row>
    <row r="23" spans="1:14" ht="13.5" customHeight="1" thickBot="1" x14ac:dyDescent="0.25">
      <c r="A23" s="460" t="s">
        <v>729</v>
      </c>
      <c r="B23" s="716"/>
      <c r="C23" s="429"/>
      <c r="D23" s="429"/>
      <c r="E23" s="429"/>
      <c r="F23" s="429"/>
      <c r="G23" s="429"/>
      <c r="H23" s="429"/>
      <c r="I23" s="429"/>
      <c r="J23" s="429"/>
      <c r="K23" s="429"/>
      <c r="L23" s="429"/>
      <c r="M23" s="685">
        <f>SUM(M15:M22)</f>
        <v>3676111</v>
      </c>
      <c r="N23" s="685">
        <f>SUM(N21:N22)</f>
        <v>819000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4189</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4189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819000</v>
      </c>
    </row>
    <row r="37" spans="1:14" ht="13.5" thickBot="1" x14ac:dyDescent="0.25">
      <c r="A37" s="460" t="s">
        <v>739</v>
      </c>
      <c r="B37" s="716"/>
      <c r="C37" s="503"/>
      <c r="D37" s="503"/>
      <c r="E37" s="503"/>
      <c r="F37" s="503"/>
      <c r="G37" s="503"/>
      <c r="H37" s="503"/>
      <c r="I37" s="503"/>
      <c r="J37" s="503"/>
      <c r="K37" s="503"/>
      <c r="L37" s="510"/>
      <c r="M37" s="429"/>
      <c r="N37" s="685">
        <f>SUM(N36:N36)</f>
        <v>819000</v>
      </c>
    </row>
    <row r="38" spans="1:14" customFormat="1" ht="13.5" customHeight="1" thickTop="1" x14ac:dyDescent="0.2">
      <c r="A38" s="620" t="s">
        <v>485</v>
      </c>
      <c r="B38" s="538">
        <v>714</v>
      </c>
      <c r="C38" s="719"/>
      <c r="D38" s="719"/>
      <c r="E38" s="719"/>
      <c r="F38" s="719"/>
      <c r="G38" s="719">
        <v>12232</v>
      </c>
      <c r="H38" s="719"/>
      <c r="I38" s="719"/>
      <c r="J38" s="718"/>
      <c r="K38" s="719"/>
      <c r="L38" s="1090"/>
      <c r="M38" s="686"/>
      <c r="N38" s="686"/>
    </row>
    <row r="39" spans="1:14" customFormat="1" ht="13.5" customHeight="1" x14ac:dyDescent="0.2">
      <c r="A39" s="620" t="s">
        <v>398</v>
      </c>
      <c r="B39" s="538">
        <v>730</v>
      </c>
      <c r="C39" s="719">
        <v>854809</v>
      </c>
      <c r="D39" s="719">
        <v>49544</v>
      </c>
      <c r="E39" s="719">
        <v>1803</v>
      </c>
      <c r="F39" s="719">
        <v>1</v>
      </c>
      <c r="G39" s="719">
        <v>57374</v>
      </c>
      <c r="H39" s="719">
        <v>51355</v>
      </c>
      <c r="I39" s="719">
        <v>819508</v>
      </c>
      <c r="J39" s="718">
        <v>132561</v>
      </c>
      <c r="K39" s="719">
        <v>50118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3676111</v>
      </c>
      <c r="N40" s="686"/>
    </row>
    <row r="41" spans="1:14" ht="13.5" customHeight="1" thickBot="1" x14ac:dyDescent="0.25">
      <c r="A41" s="460" t="s">
        <v>741</v>
      </c>
      <c r="B41" s="451"/>
      <c r="C41" s="481">
        <f>(SUM(C34,C37,C38,C39))</f>
        <v>854809</v>
      </c>
      <c r="D41" s="481">
        <f t="shared" ref="D41:L41" si="2">SUM(D34,D37,D38:D39)</f>
        <v>49544</v>
      </c>
      <c r="E41" s="481">
        <f t="shared" si="2"/>
        <v>1803</v>
      </c>
      <c r="F41" s="481">
        <f t="shared" si="2"/>
        <v>1</v>
      </c>
      <c r="G41" s="481">
        <f t="shared" si="2"/>
        <v>69606</v>
      </c>
      <c r="H41" s="481">
        <f t="shared" si="2"/>
        <v>51355</v>
      </c>
      <c r="I41" s="481">
        <f t="shared" si="2"/>
        <v>819508</v>
      </c>
      <c r="J41" s="481">
        <f t="shared" si="2"/>
        <v>132561</v>
      </c>
      <c r="K41" s="481">
        <f t="shared" si="2"/>
        <v>50118</v>
      </c>
      <c r="L41" s="481">
        <f t="shared" si="2"/>
        <v>4189</v>
      </c>
      <c r="M41" s="481">
        <f>SUM(M40)</f>
        <v>3676111</v>
      </c>
      <c r="N41" s="481">
        <f>SUM(N37)</f>
        <v>819000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6" sqref="C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1133693</v>
      </c>
      <c r="D4" s="687">
        <f>'Revenues 9-14'!D109</f>
        <v>109009</v>
      </c>
      <c r="E4" s="687">
        <f>'Revenues 9-14'!E109</f>
        <v>76809</v>
      </c>
      <c r="F4" s="687">
        <f>'Revenues 9-14'!F109</f>
        <v>52194</v>
      </c>
      <c r="G4" s="687">
        <f>'Revenues 9-14'!G109</f>
        <v>75953</v>
      </c>
      <c r="H4" s="687">
        <f>'Revenues 9-14'!H109</f>
        <v>207</v>
      </c>
      <c r="I4" s="687">
        <f>'Revenues 9-14'!I109</f>
        <v>23699</v>
      </c>
      <c r="J4" s="687">
        <f>'Revenues 9-14'!J109</f>
        <v>154473</v>
      </c>
      <c r="K4" s="687">
        <f>'Revenues 9-14'!K109</f>
        <v>21912</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1133769</v>
      </c>
      <c r="D6" s="688">
        <f>'Revenues 9-14'!D173</f>
        <v>0</v>
      </c>
      <c r="E6" s="688">
        <f>'Revenues 9-14'!E173</f>
        <v>0</v>
      </c>
      <c r="F6" s="688">
        <f>'Revenues 9-14'!F173</f>
        <v>225658</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305926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2573388</v>
      </c>
      <c r="D8" s="481">
        <f t="shared" ref="D8:K8" si="0">SUM(D4:D7)</f>
        <v>109009</v>
      </c>
      <c r="E8" s="481">
        <f t="shared" si="0"/>
        <v>76809</v>
      </c>
      <c r="F8" s="481">
        <f t="shared" si="0"/>
        <v>277852</v>
      </c>
      <c r="G8" s="481">
        <f t="shared" si="0"/>
        <v>75953</v>
      </c>
      <c r="H8" s="481">
        <f t="shared" si="0"/>
        <v>207</v>
      </c>
      <c r="I8" s="481">
        <f t="shared" si="0"/>
        <v>23699</v>
      </c>
      <c r="J8" s="481">
        <f t="shared" si="0"/>
        <v>154473</v>
      </c>
      <c r="K8" s="481">
        <f t="shared" si="0"/>
        <v>21912</v>
      </c>
      <c r="L8" s="38"/>
    </row>
    <row r="9" spans="1:13" ht="15" thickTop="1" x14ac:dyDescent="0.2">
      <c r="A9" s="1009" t="s">
        <v>343</v>
      </c>
      <c r="B9" s="452">
        <v>3998</v>
      </c>
      <c r="C9" s="414">
        <v>1552465</v>
      </c>
      <c r="D9" s="485"/>
      <c r="E9" s="414"/>
      <c r="F9" s="414"/>
      <c r="G9" s="692"/>
      <c r="H9" s="414"/>
      <c r="I9" s="490" t="s">
        <v>1365</v>
      </c>
      <c r="J9" s="431"/>
      <c r="K9" s="414"/>
      <c r="L9" s="38"/>
    </row>
    <row r="10" spans="1:13" s="47" customFormat="1" ht="13.5" thickBot="1" x14ac:dyDescent="0.25">
      <c r="A10" s="460" t="s">
        <v>1369</v>
      </c>
      <c r="B10" s="453"/>
      <c r="C10" s="481">
        <f>SUM(C8:C9)</f>
        <v>4125853</v>
      </c>
      <c r="D10" s="481">
        <f t="shared" ref="D10:K10" si="1">SUM(D8:D9)</f>
        <v>109009</v>
      </c>
      <c r="E10" s="481">
        <f t="shared" si="1"/>
        <v>76809</v>
      </c>
      <c r="F10" s="481">
        <f t="shared" si="1"/>
        <v>277852</v>
      </c>
      <c r="G10" s="481">
        <f t="shared" si="1"/>
        <v>75953</v>
      </c>
      <c r="H10" s="481">
        <f t="shared" si="1"/>
        <v>207</v>
      </c>
      <c r="I10" s="481">
        <f t="shared" si="1"/>
        <v>23699</v>
      </c>
      <c r="J10" s="481">
        <f t="shared" si="1"/>
        <v>154473</v>
      </c>
      <c r="K10" s="481">
        <f t="shared" si="1"/>
        <v>21912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1934018</v>
      </c>
      <c r="D12" s="494" t="s">
        <v>1365</v>
      </c>
      <c r="E12" s="429" t="s">
        <v>1365</v>
      </c>
      <c r="F12" s="429" t="s">
        <v>1365</v>
      </c>
      <c r="G12" s="687">
        <f>'Expenditures 15-22'!K223</f>
        <v>25339</v>
      </c>
      <c r="H12" s="427"/>
      <c r="I12" s="429" t="s">
        <v>1365</v>
      </c>
      <c r="J12" s="429" t="s">
        <v>1365</v>
      </c>
      <c r="K12" s="427" t="s">
        <v>1365</v>
      </c>
      <c r="L12" s="38"/>
    </row>
    <row r="13" spans="1:13" x14ac:dyDescent="0.2">
      <c r="A13" s="726" t="s">
        <v>525</v>
      </c>
      <c r="B13" s="293">
        <v>2000</v>
      </c>
      <c r="C13" s="688">
        <f>'Expenditures 15-22'!K74</f>
        <v>860240</v>
      </c>
      <c r="D13" s="688">
        <f>'Expenditures 15-22'!K129</f>
        <v>99284</v>
      </c>
      <c r="E13" s="478" t="s">
        <v>1365</v>
      </c>
      <c r="F13" s="688">
        <f>'Expenditures 15-22'!K178</f>
        <v>230372</v>
      </c>
      <c r="G13" s="688">
        <f>'Expenditures 15-22'!K273</f>
        <v>53145</v>
      </c>
      <c r="H13" s="688">
        <f>'Expenditures 15-22'!K296</f>
        <v>0</v>
      </c>
      <c r="I13" s="429" t="s">
        <v>1365</v>
      </c>
      <c r="J13" s="741">
        <f>'Expenditures 15-22'!K323</f>
        <v>70094</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222734</v>
      </c>
      <c r="D15" s="688">
        <f>'Expenditures 15-22'!K138</f>
        <v>0</v>
      </c>
      <c r="E15" s="688">
        <f>'Expenditures 15-22'!K154</f>
        <v>0</v>
      </c>
      <c r="F15" s="688">
        <f>'Expenditures 15-22'!K190</f>
        <v>47480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77425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3016992</v>
      </c>
      <c r="D17" s="481">
        <f t="shared" si="2"/>
        <v>99284</v>
      </c>
      <c r="E17" s="481">
        <f t="shared" si="2"/>
        <v>77425</v>
      </c>
      <c r="F17" s="481">
        <f t="shared" si="2"/>
        <v>277852</v>
      </c>
      <c r="G17" s="481">
        <f t="shared" si="2"/>
        <v>78484</v>
      </c>
      <c r="H17" s="481">
        <f t="shared" si="2"/>
        <v>0</v>
      </c>
      <c r="I17" s="429"/>
      <c r="J17" s="481">
        <f>SUM(J12:J16)</f>
        <v>70094</v>
      </c>
      <c r="K17" s="481">
        <f>SUM(K12:K16)</f>
        <v>0</v>
      </c>
      <c r="L17" s="38"/>
    </row>
    <row r="18" spans="1:12" ht="15" customHeight="1" thickTop="1" x14ac:dyDescent="0.2">
      <c r="A18" s="1010" t="s">
        <v>1298</v>
      </c>
      <c r="B18" s="258">
        <v>4180</v>
      </c>
      <c r="C18" s="687">
        <f t="shared" ref="C18:H18" si="3">C9</f>
        <v>1552465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4569457</v>
      </c>
      <c r="D19" s="481">
        <f t="shared" si="4"/>
        <v>99284</v>
      </c>
      <c r="E19" s="481">
        <f t="shared" si="4"/>
        <v>77425</v>
      </c>
      <c r="F19" s="481">
        <f t="shared" si="4"/>
        <v>277852</v>
      </c>
      <c r="G19" s="481">
        <f t="shared" si="4"/>
        <v>78484</v>
      </c>
      <c r="H19" s="481">
        <f t="shared" si="4"/>
        <v>0</v>
      </c>
      <c r="I19" s="429"/>
      <c r="J19" s="481">
        <f>SUM(J17:J18)</f>
        <v>70094</v>
      </c>
      <c r="K19" s="481">
        <f>SUM(K17:K18)</f>
        <v>0</v>
      </c>
      <c r="L19" s="38"/>
    </row>
    <row r="20" spans="1:12" ht="27" thickTop="1" thickBot="1" x14ac:dyDescent="0.25">
      <c r="A20" s="454" t="s">
        <v>1299</v>
      </c>
      <c r="B20" s="455"/>
      <c r="C20" s="1008">
        <f>C8-C17</f>
        <v>-443604</v>
      </c>
      <c r="D20" s="1008">
        <f t="shared" ref="D20:K20" si="5">D8-D17</f>
        <v>9725</v>
      </c>
      <c r="E20" s="1008">
        <f t="shared" si="5"/>
        <v>-616</v>
      </c>
      <c r="F20" s="1008">
        <f t="shared" si="5"/>
        <v>0</v>
      </c>
      <c r="G20" s="1008">
        <f t="shared" si="5"/>
        <v>-2531</v>
      </c>
      <c r="H20" s="1008">
        <f t="shared" si="5"/>
        <v>207</v>
      </c>
      <c r="I20" s="1008">
        <f t="shared" si="5"/>
        <v>23699</v>
      </c>
      <c r="J20" s="1008">
        <f t="shared" si="5"/>
        <v>84379</v>
      </c>
      <c r="K20" s="1008">
        <f t="shared" si="5"/>
        <v>21912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291632</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689000</v>
      </c>
      <c r="J33" s="432"/>
      <c r="K33" s="432"/>
      <c r="L33" s="500"/>
    </row>
    <row r="34" spans="1:12" s="696" customFormat="1" x14ac:dyDescent="0.2">
      <c r="A34" s="1012" t="s">
        <v>1160</v>
      </c>
      <c r="B34" s="699">
        <v>7220</v>
      </c>
      <c r="C34" s="432"/>
      <c r="D34" s="432"/>
      <c r="E34" s="432"/>
      <c r="F34" s="432"/>
      <c r="G34" s="503"/>
      <c r="H34" s="431"/>
      <c r="I34" s="431">
        <v>15943</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291632</v>
      </c>
      <c r="D44" s="684">
        <f t="shared" ref="D44:K44" si="6">SUM(D24:D43)</f>
        <v>0</v>
      </c>
      <c r="E44" s="684">
        <f t="shared" si="6"/>
        <v>0</v>
      </c>
      <c r="F44" s="684">
        <f t="shared" si="6"/>
        <v>0</v>
      </c>
      <c r="G44" s="684">
        <f t="shared" si="6"/>
        <v>0</v>
      </c>
      <c r="H44" s="684">
        <f t="shared" si="6"/>
        <v>0</v>
      </c>
      <c r="I44" s="684">
        <f t="shared" si="6"/>
        <v>704943</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291632</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15885</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307517</v>
      </c>
      <c r="J76" s="684">
        <f t="shared" si="7"/>
        <v>0</v>
      </c>
      <c r="K76" s="684">
        <f t="shared" si="7"/>
        <v>0</v>
      </c>
      <c r="L76" s="500"/>
    </row>
    <row r="77" spans="1:12" ht="14.25" thickTop="1" thickBot="1" x14ac:dyDescent="0.25">
      <c r="A77" s="1017" t="s">
        <v>1377</v>
      </c>
      <c r="B77" s="702"/>
      <c r="C77" s="440">
        <f t="shared" ref="C77:K77" si="8">C44-C76</f>
        <v>291632</v>
      </c>
      <c r="D77" s="440">
        <f t="shared" si="8"/>
        <v>0</v>
      </c>
      <c r="E77" s="440">
        <f t="shared" si="8"/>
        <v>0</v>
      </c>
      <c r="F77" s="440">
        <f t="shared" si="8"/>
        <v>0</v>
      </c>
      <c r="G77" s="440">
        <f t="shared" si="8"/>
        <v>0</v>
      </c>
      <c r="H77" s="440">
        <f t="shared" si="8"/>
        <v>0</v>
      </c>
      <c r="I77" s="440">
        <f t="shared" si="8"/>
        <v>397426</v>
      </c>
      <c r="J77" s="440">
        <f t="shared" si="8"/>
        <v>0</v>
      </c>
      <c r="K77" s="440">
        <f t="shared" si="8"/>
        <v>0</v>
      </c>
      <c r="L77" s="38"/>
    </row>
    <row r="78" spans="1:12" ht="29.25" customHeight="1" thickTop="1" thickBot="1" x14ac:dyDescent="0.25">
      <c r="A78" s="2258" t="s">
        <v>681</v>
      </c>
      <c r="B78" s="2259"/>
      <c r="C78" s="439">
        <f t="shared" ref="C78:K78" si="9">C20+C77</f>
        <v>-151972</v>
      </c>
      <c r="D78" s="439">
        <f t="shared" si="9"/>
        <v>9725</v>
      </c>
      <c r="E78" s="439">
        <f t="shared" si="9"/>
        <v>-616</v>
      </c>
      <c r="F78" s="439">
        <f t="shared" si="9"/>
        <v>0</v>
      </c>
      <c r="G78" s="439">
        <f t="shared" si="9"/>
        <v>-2531</v>
      </c>
      <c r="H78" s="439">
        <f t="shared" si="9"/>
        <v>207</v>
      </c>
      <c r="I78" s="439">
        <f t="shared" si="9"/>
        <v>421125</v>
      </c>
      <c r="J78" s="439">
        <f t="shared" si="9"/>
        <v>84379</v>
      </c>
      <c r="K78" s="439">
        <f t="shared" si="9"/>
        <v>21912</v>
      </c>
      <c r="L78" s="501"/>
    </row>
    <row r="79" spans="1:12" ht="13.5" thickTop="1" x14ac:dyDescent="0.2">
      <c r="A79" s="812" t="s">
        <v>1955</v>
      </c>
      <c r="B79" s="456"/>
      <c r="C79" s="431">
        <v>1006781</v>
      </c>
      <c r="D79" s="695">
        <v>39819</v>
      </c>
      <c r="E79" s="695">
        <v>2419</v>
      </c>
      <c r="F79" s="695">
        <v>1</v>
      </c>
      <c r="G79" s="695">
        <v>72137</v>
      </c>
      <c r="H79" s="695">
        <v>51148</v>
      </c>
      <c r="I79" s="695">
        <v>398383</v>
      </c>
      <c r="J79" s="695">
        <v>48182</v>
      </c>
      <c r="K79" s="695">
        <v>28206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854809</v>
      </c>
      <c r="D81" s="481">
        <f>SUM(D78:D80)</f>
        <v>49544</v>
      </c>
      <c r="E81" s="481">
        <f t="shared" ref="E81:K81" si="10">SUM(E78:E80)</f>
        <v>1803</v>
      </c>
      <c r="F81" s="481">
        <f t="shared" si="10"/>
        <v>1</v>
      </c>
      <c r="G81" s="481">
        <f t="shared" si="10"/>
        <v>69606</v>
      </c>
      <c r="H81" s="481">
        <f t="shared" si="10"/>
        <v>51355</v>
      </c>
      <c r="I81" s="481">
        <f t="shared" si="10"/>
        <v>819508</v>
      </c>
      <c r="J81" s="481">
        <f t="shared" si="10"/>
        <v>132561</v>
      </c>
      <c r="K81" s="481">
        <f t="shared" si="10"/>
        <v>50118</v>
      </c>
      <c r="L81" s="38"/>
    </row>
    <row r="82" spans="1:12" ht="0.75" customHeight="1" thickTop="1" thickBot="1" x14ac:dyDescent="0.25">
      <c r="A82" s="624" t="s">
        <v>399</v>
      </c>
      <c r="B82" s="622"/>
      <c r="C82" s="1126">
        <f>(C81-C79)</f>
        <v>-151972</v>
      </c>
      <c r="D82" s="1126">
        <f t="shared" ref="D82:K82" si="11">(D81-D79)</f>
        <v>9725</v>
      </c>
      <c r="E82" s="1126">
        <f t="shared" si="11"/>
        <v>-616</v>
      </c>
      <c r="F82" s="1126">
        <f t="shared" si="11"/>
        <v>0</v>
      </c>
      <c r="G82" s="1126">
        <f t="shared" si="11"/>
        <v>-2531</v>
      </c>
      <c r="H82" s="1126">
        <f t="shared" si="11"/>
        <v>207</v>
      </c>
      <c r="I82" s="1126">
        <f t="shared" si="11"/>
        <v>421125</v>
      </c>
      <c r="J82" s="1126">
        <f t="shared" si="11"/>
        <v>84379</v>
      </c>
      <c r="K82" s="1126">
        <f t="shared" si="11"/>
        <v>21912</v>
      </c>
    </row>
    <row r="83" spans="1:12" ht="14.25" hidden="1" thickTop="1" thickBot="1" x14ac:dyDescent="0.25">
      <c r="A83" s="721" t="s">
        <v>400</v>
      </c>
      <c r="B83" s="623"/>
      <c r="C83" s="1127">
        <f>C82/C81</f>
        <v>-0.17778474489622828</v>
      </c>
      <c r="D83" s="1127">
        <f t="shared" ref="D83:K83" si="12">D82/D81</f>
        <v>0.19629016631680929</v>
      </c>
      <c r="E83" s="1127">
        <f t="shared" si="12"/>
        <v>-0.34165280088740985</v>
      </c>
      <c r="F83" s="1127">
        <f t="shared" si="12"/>
        <v>0</v>
      </c>
      <c r="G83" s="1127">
        <f t="shared" si="12"/>
        <v>-3.6361807890124415E-2</v>
      </c>
      <c r="H83" s="1127">
        <f t="shared" si="12"/>
        <v>4.0307662350306693E-3</v>
      </c>
      <c r="I83" s="1127">
        <f t="shared" si="12"/>
        <v>0.51387539840977758</v>
      </c>
      <c r="J83" s="1127">
        <f t="shared" si="12"/>
        <v>0.63652959769464623</v>
      </c>
      <c r="K83" s="1127">
        <f t="shared" si="12"/>
        <v>0.43720818867472766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865379</v>
      </c>
      <c r="D5" s="414">
        <v>108716</v>
      </c>
      <c r="E5" s="408">
        <v>76786</v>
      </c>
      <c r="F5" s="798">
        <v>52183</v>
      </c>
      <c r="G5" s="408">
        <v>29875</v>
      </c>
      <c r="H5" s="408"/>
      <c r="I5" s="408">
        <v>21743</v>
      </c>
      <c r="J5" s="432">
        <v>149375</v>
      </c>
      <c r="K5" s="408">
        <v>21743</v>
      </c>
    </row>
    <row r="6" spans="1:12" ht="14.25" x14ac:dyDescent="0.2">
      <c r="A6" s="903" t="s">
        <v>474</v>
      </c>
      <c r="B6" s="39">
        <v>1130</v>
      </c>
      <c r="C6" s="408">
        <v>21743</v>
      </c>
      <c r="D6" s="408"/>
      <c r="E6" s="477"/>
      <c r="F6" s="477"/>
      <c r="G6" s="429"/>
      <c r="H6" s="429"/>
      <c r="I6" s="429"/>
      <c r="J6" s="429"/>
      <c r="K6" s="429"/>
    </row>
    <row r="7" spans="1:12" x14ac:dyDescent="0.2">
      <c r="A7" s="903" t="s">
        <v>116</v>
      </c>
      <c r="B7" s="259">
        <v>1140</v>
      </c>
      <c r="C7" s="408">
        <v>8698</v>
      </c>
      <c r="D7" s="408"/>
      <c r="E7" s="429"/>
      <c r="F7" s="432"/>
      <c r="G7" s="432"/>
      <c r="H7" s="432"/>
      <c r="I7" s="429"/>
      <c r="J7" s="429"/>
      <c r="K7" s="429"/>
    </row>
    <row r="8" spans="1:12" x14ac:dyDescent="0.2">
      <c r="A8" s="903" t="s">
        <v>475</v>
      </c>
      <c r="B8" s="39">
        <v>1150</v>
      </c>
      <c r="C8" s="477"/>
      <c r="D8" s="477"/>
      <c r="E8" s="503"/>
      <c r="F8" s="503"/>
      <c r="G8" s="414">
        <v>39834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895820</v>
      </c>
      <c r="D12" s="480">
        <f t="shared" si="0"/>
        <v>108716</v>
      </c>
      <c r="E12" s="480">
        <f t="shared" si="0"/>
        <v>76786</v>
      </c>
      <c r="F12" s="480">
        <f t="shared" si="0"/>
        <v>52183</v>
      </c>
      <c r="G12" s="480">
        <f t="shared" si="0"/>
        <v>69709</v>
      </c>
      <c r="H12" s="480">
        <f t="shared" si="0"/>
        <v>0</v>
      </c>
      <c r="I12" s="480">
        <f t="shared" si="0"/>
        <v>21743</v>
      </c>
      <c r="J12" s="480">
        <f t="shared" si="0"/>
        <v>149375</v>
      </c>
      <c r="K12" s="481">
        <f t="shared" si="0"/>
        <v>21743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111695</v>
      </c>
      <c r="D16" s="408"/>
      <c r="E16" s="408"/>
      <c r="F16" s="408"/>
      <c r="G16" s="408">
        <v>5879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111695</v>
      </c>
      <c r="D18" s="483">
        <f t="shared" ref="D18:K18" si="1">SUM(D14:D17)</f>
        <v>0</v>
      </c>
      <c r="E18" s="483">
        <f t="shared" si="1"/>
        <v>0</v>
      </c>
      <c r="F18" s="483">
        <f t="shared" si="1"/>
        <v>0</v>
      </c>
      <c r="G18" s="483">
        <f t="shared" si="1"/>
        <v>5879</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4647</v>
      </c>
      <c r="D65" s="408">
        <v>293</v>
      </c>
      <c r="E65" s="408">
        <v>23</v>
      </c>
      <c r="F65" s="432">
        <v>11</v>
      </c>
      <c r="G65" s="408">
        <v>365</v>
      </c>
      <c r="H65" s="408">
        <v>207</v>
      </c>
      <c r="I65" s="408">
        <v>1956</v>
      </c>
      <c r="J65" s="432">
        <v>463</v>
      </c>
      <c r="K65" s="408">
        <v>169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4647</v>
      </c>
      <c r="D67" s="481">
        <f t="shared" ref="D67:K67" si="2">SUM(D65:D66)</f>
        <v>293</v>
      </c>
      <c r="E67" s="481">
        <f t="shared" si="2"/>
        <v>23</v>
      </c>
      <c r="F67" s="481">
        <f t="shared" si="2"/>
        <v>11</v>
      </c>
      <c r="G67" s="481">
        <f t="shared" si="2"/>
        <v>365</v>
      </c>
      <c r="H67" s="481">
        <f t="shared" si="2"/>
        <v>207</v>
      </c>
      <c r="I67" s="481">
        <f t="shared" si="2"/>
        <v>1956</v>
      </c>
      <c r="J67" s="481">
        <f t="shared" si="2"/>
        <v>463</v>
      </c>
      <c r="K67" s="481">
        <f t="shared" si="2"/>
        <v>169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29778</v>
      </c>
      <c r="D69" s="429"/>
      <c r="E69" s="429"/>
      <c r="F69" s="429"/>
      <c r="G69" s="429"/>
      <c r="H69" s="429"/>
      <c r="I69" s="429"/>
      <c r="J69" s="429"/>
      <c r="K69" s="429"/>
    </row>
    <row r="70" spans="1:11" ht="12.75" customHeight="1" x14ac:dyDescent="0.2">
      <c r="A70" s="903" t="s">
        <v>1156</v>
      </c>
      <c r="B70" s="39">
        <v>1612</v>
      </c>
      <c r="C70" s="479">
        <v>2945</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3313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36036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7362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3568</v>
      </c>
      <c r="D81" s="408"/>
      <c r="E81" s="429"/>
      <c r="F81" s="429"/>
      <c r="G81" s="429"/>
      <c r="H81" s="429"/>
      <c r="I81" s="429"/>
      <c r="J81" s="429"/>
      <c r="K81" s="429"/>
    </row>
    <row r="82" spans="1:11" ht="12.75" customHeight="1" thickBot="1" x14ac:dyDescent="0.25">
      <c r="A82" s="460" t="s">
        <v>275</v>
      </c>
      <c r="B82" s="453"/>
      <c r="C82" s="480">
        <f>SUM(C77:C81)</f>
        <v>10930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12692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6580</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19272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12500</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906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41887</v>
      </c>
      <c r="D107" s="408"/>
      <c r="E107" s="408"/>
      <c r="F107" s="408"/>
      <c r="G107" s="408"/>
      <c r="H107" s="408"/>
      <c r="I107" s="408"/>
      <c r="J107" s="432">
        <v>4635</v>
      </c>
      <c r="K107" s="408"/>
    </row>
    <row r="108" spans="1:12" ht="12.75" customHeight="1" thickBot="1" x14ac:dyDescent="0.25">
      <c r="A108" s="460" t="s">
        <v>566</v>
      </c>
      <c r="B108" s="730"/>
      <c r="C108" s="480">
        <f>SUM(C95:C107)</f>
        <v>55293</v>
      </c>
      <c r="D108" s="480">
        <f t="shared" ref="D108:K108" si="3">SUM(D95:D107)</f>
        <v>0</v>
      </c>
      <c r="E108" s="480">
        <f t="shared" si="3"/>
        <v>0</v>
      </c>
      <c r="F108" s="480">
        <f t="shared" si="3"/>
        <v>0</v>
      </c>
      <c r="G108" s="480">
        <f t="shared" si="3"/>
        <v>0</v>
      </c>
      <c r="H108" s="480">
        <f t="shared" si="3"/>
        <v>0</v>
      </c>
      <c r="I108" s="480">
        <f t="shared" si="3"/>
        <v>0</v>
      </c>
      <c r="J108" s="480">
        <f t="shared" si="3"/>
        <v>4635</v>
      </c>
      <c r="K108" s="481">
        <f t="shared" si="3"/>
        <v>0</v>
      </c>
    </row>
    <row r="109" spans="1:12" ht="14.25" thickTop="1" thickBot="1" x14ac:dyDescent="0.25">
      <c r="A109" s="806" t="s">
        <v>282</v>
      </c>
      <c r="B109" s="815" t="s">
        <v>650</v>
      </c>
      <c r="C109" s="489">
        <f t="shared" ref="C109:K109" si="4">SUM(C12,C18,C40,C63,C67,C75,C82,C93,C108,)</f>
        <v>1133693</v>
      </c>
      <c r="D109" s="489">
        <f t="shared" si="4"/>
        <v>109009</v>
      </c>
      <c r="E109" s="489">
        <f t="shared" si="4"/>
        <v>76809</v>
      </c>
      <c r="F109" s="489">
        <f t="shared" si="4"/>
        <v>52194</v>
      </c>
      <c r="G109" s="489">
        <f t="shared" si="4"/>
        <v>75953</v>
      </c>
      <c r="H109" s="489">
        <f t="shared" si="4"/>
        <v>207</v>
      </c>
      <c r="I109" s="489">
        <f t="shared" si="4"/>
        <v>23699</v>
      </c>
      <c r="J109" s="489">
        <f t="shared" si="4"/>
        <v>154473</v>
      </c>
      <c r="K109" s="439">
        <f t="shared" si="4"/>
        <v>21912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941833</v>
      </c>
      <c r="D117" s="414"/>
      <c r="E117" s="408"/>
      <c r="F117" s="414">
        <v>104210</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941833</v>
      </c>
      <c r="D121" s="480">
        <f t="shared" si="5"/>
        <v>0</v>
      </c>
      <c r="E121" s="480">
        <f t="shared" si="5"/>
        <v>0</v>
      </c>
      <c r="F121" s="480">
        <f t="shared" si="5"/>
        <v>104210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9471</v>
      </c>
      <c r="D124" s="488"/>
      <c r="E124" s="429"/>
      <c r="F124" s="798"/>
      <c r="G124" s="429"/>
      <c r="H124" s="429"/>
      <c r="I124" s="429"/>
      <c r="J124" s="429"/>
      <c r="K124" s="429"/>
    </row>
    <row r="125" spans="1:11" ht="12.75" customHeight="1" x14ac:dyDescent="0.2">
      <c r="A125" s="903" t="s">
        <v>1773</v>
      </c>
      <c r="B125" s="261">
        <v>3105</v>
      </c>
      <c r="C125" s="408">
        <v>33594</v>
      </c>
      <c r="D125" s="488"/>
      <c r="E125" s="429"/>
      <c r="F125" s="408"/>
      <c r="G125" s="429"/>
      <c r="H125" s="429"/>
      <c r="I125" s="429"/>
      <c r="J125" s="429"/>
      <c r="K125" s="429"/>
    </row>
    <row r="126" spans="1:11" ht="12.75" customHeight="1" x14ac:dyDescent="0.2">
      <c r="A126" s="903" t="s">
        <v>1013</v>
      </c>
      <c r="B126" s="261">
        <v>3110</v>
      </c>
      <c r="C126" s="479">
        <v>51101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94166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541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36431</v>
      </c>
      <c r="G151" s="432"/>
      <c r="H151" s="429"/>
      <c r="I151" s="429"/>
      <c r="J151" s="429"/>
      <c r="K151" s="429"/>
    </row>
    <row r="152" spans="1:11" ht="12.75" customHeight="1" x14ac:dyDescent="0.2">
      <c r="A152" s="903" t="s">
        <v>1224</v>
      </c>
      <c r="B152" s="261">
        <v>3510</v>
      </c>
      <c r="C152" s="479"/>
      <c r="D152" s="408"/>
      <c r="E152" s="488"/>
      <c r="F152" s="408">
        <v>85017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121448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97229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191936</v>
      </c>
      <c r="D172" s="914">
        <f t="shared" si="6"/>
        <v>0</v>
      </c>
      <c r="E172" s="914">
        <f t="shared" si="6"/>
        <v>0</v>
      </c>
      <c r="F172" s="914">
        <f t="shared" si="6"/>
        <v>121448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1133769</v>
      </c>
      <c r="D173" s="489">
        <f>SUM(D121,D172)</f>
        <v>0</v>
      </c>
      <c r="E173" s="489">
        <f>SUM(E121,E172)</f>
        <v>0</v>
      </c>
      <c r="F173" s="489">
        <f t="shared" ref="F173:K173" si="7">SUM(F121,F172)</f>
        <v>225658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17627</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17627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87121</v>
      </c>
      <c r="D194" s="429"/>
      <c r="E194" s="488"/>
      <c r="F194" s="429"/>
      <c r="G194" s="508"/>
      <c r="H194" s="429"/>
      <c r="I194" s="429"/>
      <c r="J194" s="429"/>
      <c r="K194" s="429"/>
    </row>
    <row r="195" spans="1:11" ht="12.75" customHeight="1" x14ac:dyDescent="0.2">
      <c r="A195" s="903" t="s">
        <v>1214</v>
      </c>
      <c r="B195" s="39">
        <v>4215</v>
      </c>
      <c r="C195" s="479">
        <v>22134</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109255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70927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70927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8195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79960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88155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321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8837</v>
      </c>
      <c r="D270" s="420"/>
      <c r="E270" s="429"/>
      <c r="F270" s="420"/>
      <c r="G270" s="420"/>
      <c r="H270" s="429"/>
      <c r="I270" s="429"/>
      <c r="J270" s="429"/>
      <c r="K270" s="429"/>
    </row>
    <row r="271" spans="1:11" ht="12.75" customHeight="1" thickTop="1" thickBot="1" x14ac:dyDescent="0.25">
      <c r="A271" s="903" t="s">
        <v>436</v>
      </c>
      <c r="B271" s="39">
        <v>4992</v>
      </c>
      <c r="C271" s="493">
        <v>10804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305926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305926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2573388</v>
      </c>
      <c r="D275" s="489">
        <f t="shared" si="12"/>
        <v>109009</v>
      </c>
      <c r="E275" s="489">
        <f t="shared" si="12"/>
        <v>76809</v>
      </c>
      <c r="F275" s="489">
        <f t="shared" si="12"/>
        <v>277852</v>
      </c>
      <c r="G275" s="489">
        <f t="shared" si="12"/>
        <v>75953</v>
      </c>
      <c r="H275" s="489">
        <f t="shared" si="12"/>
        <v>207</v>
      </c>
      <c r="I275" s="489">
        <f t="shared" si="12"/>
        <v>23699</v>
      </c>
      <c r="J275" s="489">
        <f t="shared" si="12"/>
        <v>154473</v>
      </c>
      <c r="K275" s="439">
        <f t="shared" si="12"/>
        <v>21912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G68" sqref="G6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1171956</v>
      </c>
      <c r="D5" s="408">
        <v>235268</v>
      </c>
      <c r="E5" s="408">
        <v>30311</v>
      </c>
      <c r="F5" s="408">
        <v>503</v>
      </c>
      <c r="G5" s="408"/>
      <c r="H5" s="408">
        <v>4778</v>
      </c>
      <c r="I5" s="432"/>
      <c r="J5" s="432"/>
      <c r="K5" s="410">
        <f>SUM(C5:J5)</f>
        <v>1442816</v>
      </c>
      <c r="L5" s="408">
        <v>1451538</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75980</v>
      </c>
      <c r="D7" s="432">
        <v>21780</v>
      </c>
      <c r="E7" s="432">
        <v>17288</v>
      </c>
      <c r="F7" s="432">
        <v>9732</v>
      </c>
      <c r="G7" s="432"/>
      <c r="H7" s="432"/>
      <c r="I7" s="432"/>
      <c r="J7" s="432"/>
      <c r="K7" s="410">
        <f t="shared" ref="K7:K32" si="0">SUM(C7:J7)</f>
        <v>124780</v>
      </c>
      <c r="L7" s="408">
        <v>123600</v>
      </c>
    </row>
    <row r="8" spans="1:14" x14ac:dyDescent="0.2">
      <c r="A8" s="1754" t="s">
        <v>171</v>
      </c>
      <c r="B8" s="266">
        <v>1200</v>
      </c>
      <c r="C8" s="408">
        <v>176355</v>
      </c>
      <c r="D8" s="408">
        <v>45117</v>
      </c>
      <c r="E8" s="408"/>
      <c r="F8" s="408">
        <v>2482</v>
      </c>
      <c r="G8" s="408"/>
      <c r="H8" s="408"/>
      <c r="I8" s="432"/>
      <c r="J8" s="432"/>
      <c r="K8" s="410">
        <f t="shared" si="0"/>
        <v>223954</v>
      </c>
      <c r="L8" s="408">
        <v>223951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28677</v>
      </c>
      <c r="D10" s="408">
        <v>8938</v>
      </c>
      <c r="E10" s="408">
        <v>15004</v>
      </c>
      <c r="F10" s="408">
        <v>28939</v>
      </c>
      <c r="G10" s="408"/>
      <c r="H10" s="408"/>
      <c r="I10" s="432">
        <v>715</v>
      </c>
      <c r="J10" s="432"/>
      <c r="K10" s="410">
        <f t="shared" si="0"/>
        <v>82273</v>
      </c>
      <c r="L10" s="408">
        <v>84937</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42176</v>
      </c>
      <c r="D14" s="408">
        <v>3225</v>
      </c>
      <c r="E14" s="408">
        <v>7299</v>
      </c>
      <c r="F14" s="408">
        <v>3777</v>
      </c>
      <c r="G14" s="408"/>
      <c r="H14" s="408">
        <v>3188</v>
      </c>
      <c r="I14" s="432">
        <v>530</v>
      </c>
      <c r="J14" s="432"/>
      <c r="K14" s="410">
        <f t="shared" si="0"/>
        <v>60195</v>
      </c>
      <c r="L14" s="408">
        <v>65197</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1495144</v>
      </c>
      <c r="D33" s="411">
        <f t="shared" ref="D33:L33" si="1">SUM(D5:D32)</f>
        <v>314328</v>
      </c>
      <c r="E33" s="411">
        <f t="shared" si="1"/>
        <v>69902</v>
      </c>
      <c r="F33" s="411">
        <f t="shared" si="1"/>
        <v>45433</v>
      </c>
      <c r="G33" s="411">
        <f t="shared" si="1"/>
        <v>0</v>
      </c>
      <c r="H33" s="411">
        <f t="shared" si="1"/>
        <v>7966</v>
      </c>
      <c r="I33" s="411">
        <f t="shared" si="1"/>
        <v>1245</v>
      </c>
      <c r="J33" s="411">
        <f t="shared" si="1"/>
        <v>0</v>
      </c>
      <c r="K33" s="411">
        <f t="shared" si="1"/>
        <v>1934018</v>
      </c>
      <c r="L33" s="411">
        <f t="shared" si="1"/>
        <v>1949223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37814</v>
      </c>
      <c r="D36" s="414">
        <v>5257</v>
      </c>
      <c r="E36" s="414"/>
      <c r="F36" s="414">
        <v>620</v>
      </c>
      <c r="G36" s="414"/>
      <c r="H36" s="414"/>
      <c r="I36" s="432"/>
      <c r="J36" s="432"/>
      <c r="K36" s="410">
        <f t="shared" ref="K36:K41" si="2">SUM(C36:J36)</f>
        <v>43691</v>
      </c>
      <c r="L36" s="408">
        <v>43576</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v>276</v>
      </c>
      <c r="G38" s="408"/>
      <c r="H38" s="408"/>
      <c r="I38" s="432"/>
      <c r="J38" s="432"/>
      <c r="K38" s="410">
        <f t="shared" si="2"/>
        <v>276</v>
      </c>
      <c r="L38" s="408">
        <v>200</v>
      </c>
    </row>
    <row r="39" spans="1:14" x14ac:dyDescent="0.2">
      <c r="A39" s="1754" t="s">
        <v>221</v>
      </c>
      <c r="B39" s="266">
        <v>2140</v>
      </c>
      <c r="C39" s="408">
        <v>33261</v>
      </c>
      <c r="D39" s="408">
        <v>7340</v>
      </c>
      <c r="E39" s="408"/>
      <c r="F39" s="408">
        <v>80</v>
      </c>
      <c r="G39" s="408"/>
      <c r="H39" s="408"/>
      <c r="I39" s="432"/>
      <c r="J39" s="432"/>
      <c r="K39" s="410">
        <f t="shared" si="2"/>
        <v>40681</v>
      </c>
      <c r="L39" s="408">
        <v>41388</v>
      </c>
    </row>
    <row r="40" spans="1:14" x14ac:dyDescent="0.2">
      <c r="A40" s="1754" t="s">
        <v>222</v>
      </c>
      <c r="B40" s="266">
        <v>2150</v>
      </c>
      <c r="C40" s="408">
        <v>67335</v>
      </c>
      <c r="D40" s="408">
        <v>9202</v>
      </c>
      <c r="E40" s="408"/>
      <c r="F40" s="408"/>
      <c r="G40" s="408"/>
      <c r="H40" s="408"/>
      <c r="I40" s="432">
        <v>3420</v>
      </c>
      <c r="J40" s="432"/>
      <c r="K40" s="410">
        <f t="shared" si="2"/>
        <v>79957</v>
      </c>
      <c r="L40" s="408">
        <v>79701</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138410</v>
      </c>
      <c r="D42" s="411">
        <f t="shared" ref="D42:L42" si="3">SUM(D36:D41)</f>
        <v>21799</v>
      </c>
      <c r="E42" s="411">
        <f t="shared" si="3"/>
        <v>0</v>
      </c>
      <c r="F42" s="411">
        <f t="shared" si="3"/>
        <v>976</v>
      </c>
      <c r="G42" s="411">
        <f t="shared" si="3"/>
        <v>0</v>
      </c>
      <c r="H42" s="411">
        <f t="shared" si="3"/>
        <v>0</v>
      </c>
      <c r="I42" s="411">
        <f t="shared" si="3"/>
        <v>3420</v>
      </c>
      <c r="J42" s="411">
        <f t="shared" si="3"/>
        <v>0</v>
      </c>
      <c r="K42" s="411">
        <f t="shared" si="3"/>
        <v>164605</v>
      </c>
      <c r="L42" s="411">
        <f t="shared" si="3"/>
        <v>164865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600</v>
      </c>
      <c r="D44" s="414">
        <v>16827</v>
      </c>
      <c r="E44" s="414">
        <v>3303</v>
      </c>
      <c r="F44" s="414"/>
      <c r="G44" s="414"/>
      <c r="H44" s="414"/>
      <c r="I44" s="432"/>
      <c r="J44" s="432"/>
      <c r="K44" s="416">
        <f>SUM(C44:J44)</f>
        <v>20730</v>
      </c>
      <c r="L44" s="414">
        <v>20647</v>
      </c>
    </row>
    <row r="45" spans="1:14" x14ac:dyDescent="0.2">
      <c r="A45" s="1754" t="s">
        <v>956</v>
      </c>
      <c r="B45" s="266">
        <v>2220</v>
      </c>
      <c r="C45" s="408">
        <v>12034</v>
      </c>
      <c r="D45" s="408">
        <v>1282</v>
      </c>
      <c r="E45" s="408"/>
      <c r="F45" s="408"/>
      <c r="G45" s="408"/>
      <c r="H45" s="408"/>
      <c r="I45" s="432"/>
      <c r="J45" s="432"/>
      <c r="K45" s="416">
        <f>SUM(C45:J45)</f>
        <v>13316</v>
      </c>
      <c r="L45" s="408">
        <v>13630</v>
      </c>
    </row>
    <row r="46" spans="1:14" x14ac:dyDescent="0.2">
      <c r="A46" s="1754" t="s">
        <v>957</v>
      </c>
      <c r="B46" s="266">
        <v>2230</v>
      </c>
      <c r="C46" s="408"/>
      <c r="D46" s="408"/>
      <c r="E46" s="408">
        <v>306</v>
      </c>
      <c r="F46" s="408"/>
      <c r="G46" s="408"/>
      <c r="H46" s="408"/>
      <c r="I46" s="432"/>
      <c r="J46" s="432"/>
      <c r="K46" s="416">
        <f>SUM(C46:J46)</f>
        <v>306</v>
      </c>
      <c r="L46" s="408">
        <v>806</v>
      </c>
    </row>
    <row r="47" spans="1:14" ht="12.75" customHeight="1" thickBot="1" x14ac:dyDescent="0.25">
      <c r="A47" s="877" t="s">
        <v>641</v>
      </c>
      <c r="B47" s="464" t="s">
        <v>33</v>
      </c>
      <c r="C47" s="411">
        <f>SUM(C44:C46)</f>
        <v>12634</v>
      </c>
      <c r="D47" s="411">
        <f t="shared" ref="D47:K47" si="4">SUM(D44:D46)</f>
        <v>18109</v>
      </c>
      <c r="E47" s="411">
        <f t="shared" si="4"/>
        <v>3609</v>
      </c>
      <c r="F47" s="411">
        <f t="shared" si="4"/>
        <v>0</v>
      </c>
      <c r="G47" s="411">
        <f t="shared" si="4"/>
        <v>0</v>
      </c>
      <c r="H47" s="411">
        <f t="shared" si="4"/>
        <v>0</v>
      </c>
      <c r="I47" s="411">
        <f t="shared" si="4"/>
        <v>0</v>
      </c>
      <c r="J47" s="411">
        <f t="shared" si="4"/>
        <v>0</v>
      </c>
      <c r="K47" s="411">
        <f t="shared" si="4"/>
        <v>34352</v>
      </c>
      <c r="L47" s="411">
        <f>SUM(L44:L46)</f>
        <v>35083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2600</v>
      </c>
      <c r="D49" s="414"/>
      <c r="E49" s="414">
        <v>5637</v>
      </c>
      <c r="F49" s="414">
        <v>1837</v>
      </c>
      <c r="G49" s="414"/>
      <c r="H49" s="414">
        <v>4625</v>
      </c>
      <c r="I49" s="432"/>
      <c r="J49" s="432"/>
      <c r="K49" s="416">
        <f>SUM(C49:J49)</f>
        <v>14699</v>
      </c>
      <c r="L49" s="414">
        <v>14403</v>
      </c>
    </row>
    <row r="50" spans="1:14" x14ac:dyDescent="0.2">
      <c r="A50" s="1754" t="s">
        <v>959</v>
      </c>
      <c r="B50" s="266">
        <v>2320</v>
      </c>
      <c r="C50" s="408">
        <v>65514</v>
      </c>
      <c r="D50" s="408">
        <v>19682</v>
      </c>
      <c r="E50" s="408">
        <v>3704</v>
      </c>
      <c r="F50" s="408">
        <v>190</v>
      </c>
      <c r="G50" s="408"/>
      <c r="H50" s="408">
        <v>785</v>
      </c>
      <c r="I50" s="432"/>
      <c r="J50" s="432"/>
      <c r="K50" s="416">
        <f>SUM(C50:J50)</f>
        <v>89875</v>
      </c>
      <c r="L50" s="408">
        <v>85084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68114</v>
      </c>
      <c r="D53" s="411">
        <f t="shared" ref="D53:L53" si="5">SUM(D49:D52)</f>
        <v>19682</v>
      </c>
      <c r="E53" s="411">
        <f t="shared" si="5"/>
        <v>9341</v>
      </c>
      <c r="F53" s="411">
        <f t="shared" si="5"/>
        <v>2027</v>
      </c>
      <c r="G53" s="411">
        <f t="shared" si="5"/>
        <v>0</v>
      </c>
      <c r="H53" s="411">
        <f t="shared" si="5"/>
        <v>5410</v>
      </c>
      <c r="I53" s="411">
        <f t="shared" si="5"/>
        <v>0</v>
      </c>
      <c r="J53" s="411">
        <f t="shared" si="5"/>
        <v>0</v>
      </c>
      <c r="K53" s="411">
        <f t="shared" si="5"/>
        <v>104574</v>
      </c>
      <c r="L53" s="411">
        <f t="shared" si="5"/>
        <v>99487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122675</v>
      </c>
      <c r="D55" s="414">
        <v>44741</v>
      </c>
      <c r="E55" s="414">
        <v>1570</v>
      </c>
      <c r="F55" s="414">
        <v>840</v>
      </c>
      <c r="G55" s="414"/>
      <c r="H55" s="414">
        <v>347</v>
      </c>
      <c r="I55" s="432"/>
      <c r="J55" s="432"/>
      <c r="K55" s="416">
        <f>SUM(C55:J55)</f>
        <v>170173</v>
      </c>
      <c r="L55" s="414">
        <v>166268</v>
      </c>
    </row>
    <row r="56" spans="1:14" ht="12.75" customHeight="1" x14ac:dyDescent="0.2">
      <c r="A56" s="1760" t="s">
        <v>435</v>
      </c>
      <c r="B56" s="113">
        <v>2490</v>
      </c>
      <c r="C56" s="408">
        <v>37029</v>
      </c>
      <c r="D56" s="408">
        <v>4681</v>
      </c>
      <c r="E56" s="408">
        <v>11483</v>
      </c>
      <c r="F56" s="408"/>
      <c r="G56" s="408"/>
      <c r="H56" s="408"/>
      <c r="I56" s="432"/>
      <c r="J56" s="432"/>
      <c r="K56" s="416">
        <f>SUM(C56:J56)</f>
        <v>53193</v>
      </c>
      <c r="L56" s="408">
        <v>55250</v>
      </c>
    </row>
    <row r="57" spans="1:14" s="15" customFormat="1" ht="12.75" customHeight="1" thickBot="1" x14ac:dyDescent="0.25">
      <c r="A57" s="877" t="s">
        <v>299</v>
      </c>
      <c r="B57" s="536" t="s">
        <v>35</v>
      </c>
      <c r="C57" s="417">
        <f>SUM(C55:C56)</f>
        <v>159704</v>
      </c>
      <c r="D57" s="417">
        <f t="shared" ref="D57:K57" si="6">SUM(D55:D56)</f>
        <v>49422</v>
      </c>
      <c r="E57" s="417">
        <f t="shared" si="6"/>
        <v>13053</v>
      </c>
      <c r="F57" s="417">
        <f t="shared" si="6"/>
        <v>840</v>
      </c>
      <c r="G57" s="417">
        <f t="shared" si="6"/>
        <v>0</v>
      </c>
      <c r="H57" s="417">
        <f t="shared" si="6"/>
        <v>347</v>
      </c>
      <c r="I57" s="417">
        <f t="shared" si="6"/>
        <v>0</v>
      </c>
      <c r="J57" s="417">
        <f t="shared" si="6"/>
        <v>0</v>
      </c>
      <c r="K57" s="417">
        <f t="shared" si="6"/>
        <v>223366</v>
      </c>
      <c r="L57" s="411">
        <f>SUM(L55:L56)</f>
        <v>221518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42688</v>
      </c>
      <c r="D60" s="408">
        <v>6911</v>
      </c>
      <c r="E60" s="408">
        <v>5169</v>
      </c>
      <c r="F60" s="408">
        <v>1328</v>
      </c>
      <c r="G60" s="408"/>
      <c r="H60" s="408">
        <v>10</v>
      </c>
      <c r="I60" s="432"/>
      <c r="J60" s="432"/>
      <c r="K60" s="416">
        <f t="shared" si="7"/>
        <v>56106</v>
      </c>
      <c r="L60" s="408">
        <v>56909</v>
      </c>
      <c r="M60" s="14"/>
      <c r="N60" s="14"/>
    </row>
    <row r="61" spans="1:14" s="15" customFormat="1" x14ac:dyDescent="0.2">
      <c r="A61" s="1754" t="s">
        <v>219</v>
      </c>
      <c r="B61" s="266">
        <v>2540</v>
      </c>
      <c r="C61" s="408"/>
      <c r="D61" s="408"/>
      <c r="E61" s="408">
        <v>33725</v>
      </c>
      <c r="F61" s="408">
        <v>54688</v>
      </c>
      <c r="G61" s="408"/>
      <c r="H61" s="408"/>
      <c r="I61" s="432"/>
      <c r="J61" s="432"/>
      <c r="K61" s="416">
        <f t="shared" si="7"/>
        <v>88413</v>
      </c>
      <c r="L61" s="408">
        <v>88788</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55632</v>
      </c>
      <c r="D63" s="408">
        <v>1675</v>
      </c>
      <c r="E63" s="408">
        <v>2793</v>
      </c>
      <c r="F63" s="408">
        <v>78973</v>
      </c>
      <c r="G63" s="408"/>
      <c r="H63" s="408"/>
      <c r="I63" s="432"/>
      <c r="J63" s="432"/>
      <c r="K63" s="416">
        <f t="shared" si="7"/>
        <v>139073</v>
      </c>
      <c r="L63" s="408">
        <v>133321</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98320</v>
      </c>
      <c r="D65" s="411">
        <f t="shared" ref="D65:L65" si="8">SUM(D59:D64)</f>
        <v>8586</v>
      </c>
      <c r="E65" s="411">
        <f t="shared" si="8"/>
        <v>41687</v>
      </c>
      <c r="F65" s="411">
        <f t="shared" si="8"/>
        <v>134989</v>
      </c>
      <c r="G65" s="411">
        <f t="shared" si="8"/>
        <v>0</v>
      </c>
      <c r="H65" s="411">
        <f t="shared" si="8"/>
        <v>10</v>
      </c>
      <c r="I65" s="411">
        <f t="shared" si="8"/>
        <v>0</v>
      </c>
      <c r="J65" s="411">
        <f t="shared" si="8"/>
        <v>0</v>
      </c>
      <c r="K65" s="411">
        <f t="shared" si="8"/>
        <v>283592</v>
      </c>
      <c r="L65" s="411">
        <f t="shared" si="8"/>
        <v>279018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34814</v>
      </c>
      <c r="D71" s="408">
        <v>2</v>
      </c>
      <c r="E71" s="408">
        <v>14485</v>
      </c>
      <c r="F71" s="408">
        <v>450</v>
      </c>
      <c r="G71" s="408"/>
      <c r="H71" s="408"/>
      <c r="I71" s="432"/>
      <c r="J71" s="432"/>
      <c r="K71" s="416">
        <f>SUM(C71:J71)</f>
        <v>49751</v>
      </c>
      <c r="L71" s="408">
        <v>54469</v>
      </c>
      <c r="M71" s="14"/>
      <c r="N71" s="14"/>
    </row>
    <row r="72" spans="1:14" s="15" customFormat="1" ht="12.75" customHeight="1" thickBot="1" x14ac:dyDescent="0.25">
      <c r="A72" s="877" t="s">
        <v>38</v>
      </c>
      <c r="B72" s="461" t="s">
        <v>37</v>
      </c>
      <c r="C72" s="411">
        <f>SUM(C67:C71)</f>
        <v>34814</v>
      </c>
      <c r="D72" s="411">
        <f t="shared" ref="D72:K72" si="9">SUM(D67:D71)</f>
        <v>2</v>
      </c>
      <c r="E72" s="411">
        <f t="shared" si="9"/>
        <v>14485</v>
      </c>
      <c r="F72" s="411">
        <f t="shared" si="9"/>
        <v>450</v>
      </c>
      <c r="G72" s="411">
        <f t="shared" si="9"/>
        <v>0</v>
      </c>
      <c r="H72" s="411">
        <f t="shared" si="9"/>
        <v>0</v>
      </c>
      <c r="I72" s="411">
        <f t="shared" si="9"/>
        <v>0</v>
      </c>
      <c r="J72" s="411">
        <f t="shared" si="9"/>
        <v>0</v>
      </c>
      <c r="K72" s="411">
        <f t="shared" si="9"/>
        <v>49751</v>
      </c>
      <c r="L72" s="411">
        <f>SUM(L67:L71)</f>
        <v>54469</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511996</v>
      </c>
      <c r="D74" s="421">
        <f t="shared" ref="D74:K74" si="10">SUM(D42,D47,D53,D57,D65,D72,D73)</f>
        <v>117600</v>
      </c>
      <c r="E74" s="421">
        <f t="shared" si="10"/>
        <v>82175</v>
      </c>
      <c r="F74" s="421">
        <f t="shared" si="10"/>
        <v>139282</v>
      </c>
      <c r="G74" s="421">
        <f t="shared" si="10"/>
        <v>0</v>
      </c>
      <c r="H74" s="421">
        <f t="shared" si="10"/>
        <v>5767</v>
      </c>
      <c r="I74" s="421">
        <f t="shared" si="10"/>
        <v>3420</v>
      </c>
      <c r="J74" s="421">
        <f t="shared" si="10"/>
        <v>0</v>
      </c>
      <c r="K74" s="421">
        <f t="shared" si="10"/>
        <v>860240</v>
      </c>
      <c r="L74" s="421">
        <f>SUM(L42,L47,L53,L57,L65,L72,L73)</f>
        <v>854440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56798</v>
      </c>
      <c r="F79" s="409"/>
      <c r="G79" s="409"/>
      <c r="H79" s="408">
        <v>165936</v>
      </c>
      <c r="I79" s="503"/>
      <c r="J79" s="503"/>
      <c r="K79" s="410">
        <f t="shared" si="11"/>
        <v>222734</v>
      </c>
      <c r="L79" s="408">
        <v>123134</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56798</v>
      </c>
      <c r="F84" s="409"/>
      <c r="G84" s="409"/>
      <c r="H84" s="411">
        <f>SUM(H78:H83)</f>
        <v>165936</v>
      </c>
      <c r="I84" s="503"/>
      <c r="J84" s="503"/>
      <c r="K84" s="411">
        <f>SUM(K78:K83)</f>
        <v>222734</v>
      </c>
      <c r="L84" s="411">
        <f>SUM(L78:L83)</f>
        <v>123134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56798</v>
      </c>
      <c r="F102" s="409"/>
      <c r="G102" s="409"/>
      <c r="H102" s="421">
        <f>SUM(H84,H92,H100,H101)</f>
        <v>165936</v>
      </c>
      <c r="I102" s="503"/>
      <c r="J102" s="503"/>
      <c r="K102" s="421">
        <f>SUM(K84,K92,K100,K101)</f>
        <v>222734</v>
      </c>
      <c r="L102" s="421">
        <f>SUM(L84,L92,L100,L101)</f>
        <v>123134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2007140</v>
      </c>
      <c r="D114" s="411">
        <f t="shared" ref="D114:K114" si="13">SUM(D33,D74,D75,D102,D112,D113)</f>
        <v>431928</v>
      </c>
      <c r="E114" s="411">
        <f t="shared" si="13"/>
        <v>208875</v>
      </c>
      <c r="F114" s="411">
        <f t="shared" si="13"/>
        <v>184715</v>
      </c>
      <c r="G114" s="411">
        <f t="shared" si="13"/>
        <v>0</v>
      </c>
      <c r="H114" s="411">
        <f>SUM(H33,H74,H75,H102,H112,H113)</f>
        <v>179669</v>
      </c>
      <c r="I114" s="411">
        <f t="shared" si="13"/>
        <v>4665</v>
      </c>
      <c r="J114" s="411">
        <f t="shared" si="13"/>
        <v>0</v>
      </c>
      <c r="K114" s="411">
        <f t="shared" si="13"/>
        <v>3016992</v>
      </c>
      <c r="L114" s="411">
        <f>SUM(L33,L74,L75,L102,L112,L113)</f>
        <v>2926797</v>
      </c>
    </row>
    <row r="115" spans="1:14" ht="23.25" thickTop="1" x14ac:dyDescent="0.2">
      <c r="A115" s="1766" t="s">
        <v>1155</v>
      </c>
      <c r="B115" s="882"/>
      <c r="C115" s="412"/>
      <c r="D115" s="412"/>
      <c r="E115" s="412"/>
      <c r="F115" s="412"/>
      <c r="G115" s="412"/>
      <c r="H115" s="412"/>
      <c r="I115" s="412"/>
      <c r="J115" s="412"/>
      <c r="K115" s="436">
        <f>'Revenues 9-14'!C275-'Expenditures 15-22'!K114</f>
        <v>-443604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81732</v>
      </c>
      <c r="D124" s="408">
        <v>14095</v>
      </c>
      <c r="E124" s="408">
        <v>3457</v>
      </c>
      <c r="F124" s="408"/>
      <c r="G124" s="408"/>
      <c r="H124" s="408"/>
      <c r="I124" s="432"/>
      <c r="J124" s="432"/>
      <c r="K124" s="411">
        <f>SUM(C124:J124)</f>
        <v>99284</v>
      </c>
      <c r="L124" s="408">
        <v>99417</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81732</v>
      </c>
      <c r="D127" s="411">
        <f t="shared" ref="D127:L127" si="14">SUM(D122:D126)</f>
        <v>14095</v>
      </c>
      <c r="E127" s="411">
        <f t="shared" si="14"/>
        <v>3457</v>
      </c>
      <c r="F127" s="411">
        <f t="shared" si="14"/>
        <v>0</v>
      </c>
      <c r="G127" s="411">
        <f t="shared" si="14"/>
        <v>0</v>
      </c>
      <c r="H127" s="411">
        <f t="shared" si="14"/>
        <v>0</v>
      </c>
      <c r="I127" s="411">
        <f t="shared" si="14"/>
        <v>0</v>
      </c>
      <c r="J127" s="411">
        <f t="shared" si="14"/>
        <v>0</v>
      </c>
      <c r="K127" s="411">
        <f t="shared" si="14"/>
        <v>99284</v>
      </c>
      <c r="L127" s="411">
        <f t="shared" si="14"/>
        <v>99417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81732</v>
      </c>
      <c r="D129" s="421">
        <f t="shared" ref="D129:L129" si="15">SUM(D120,D127,D128)</f>
        <v>14095</v>
      </c>
      <c r="E129" s="421">
        <f t="shared" si="15"/>
        <v>3457</v>
      </c>
      <c r="F129" s="421">
        <f t="shared" si="15"/>
        <v>0</v>
      </c>
      <c r="G129" s="421">
        <f t="shared" si="15"/>
        <v>0</v>
      </c>
      <c r="H129" s="421">
        <f t="shared" si="15"/>
        <v>0</v>
      </c>
      <c r="I129" s="421">
        <f t="shared" si="15"/>
        <v>0</v>
      </c>
      <c r="J129" s="421">
        <f t="shared" si="15"/>
        <v>0</v>
      </c>
      <c r="K129" s="421">
        <f t="shared" si="15"/>
        <v>99284</v>
      </c>
      <c r="L129" s="421">
        <f t="shared" si="15"/>
        <v>99417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81732</v>
      </c>
      <c r="D150" s="411">
        <f t="shared" ref="D150:K150" si="16">SUM(D129,D130,D138,D148,D149)</f>
        <v>14095</v>
      </c>
      <c r="E150" s="411">
        <f t="shared" si="16"/>
        <v>3457</v>
      </c>
      <c r="F150" s="411">
        <f t="shared" si="16"/>
        <v>0</v>
      </c>
      <c r="G150" s="411">
        <f t="shared" si="16"/>
        <v>0</v>
      </c>
      <c r="H150" s="411">
        <f t="shared" si="16"/>
        <v>0</v>
      </c>
      <c r="I150" s="411">
        <f t="shared" si="16"/>
        <v>0</v>
      </c>
      <c r="J150" s="411">
        <f t="shared" si="16"/>
        <v>0</v>
      </c>
      <c r="K150" s="411">
        <f t="shared" si="16"/>
        <v>99284</v>
      </c>
      <c r="L150" s="411">
        <f>SUM(L129,L130,L138,L148,L149)</f>
        <v>99417</v>
      </c>
    </row>
    <row r="151" spans="1:14" ht="12.75" customHeight="1" thickTop="1" x14ac:dyDescent="0.2">
      <c r="A151" s="2281" t="s">
        <v>1378</v>
      </c>
      <c r="B151" s="2282"/>
      <c r="C151" s="412"/>
      <c r="D151" s="412"/>
      <c r="E151" s="412"/>
      <c r="F151" s="412"/>
      <c r="G151" s="412"/>
      <c r="H151" s="412"/>
      <c r="I151" s="412"/>
      <c r="J151" s="409"/>
      <c r="K151" s="436">
        <f>'Revenues 9-14'!D275-'Expenditures 15-22'!K150</f>
        <v>9725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t="s">
        <v>1365</v>
      </c>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6925</v>
      </c>
      <c r="I163" s="409"/>
      <c r="J163" s="409"/>
      <c r="K163" s="410">
        <f>SUM(C163:H163)</f>
        <v>6925</v>
      </c>
      <c r="L163" s="1804">
        <v>6925</v>
      </c>
    </row>
    <row r="164" spans="1:14" ht="33.75" customHeight="1" x14ac:dyDescent="0.2">
      <c r="A164" s="1774" t="s">
        <v>290</v>
      </c>
      <c r="B164" s="532" t="s">
        <v>32</v>
      </c>
      <c r="C164" s="409"/>
      <c r="D164" s="409"/>
      <c r="E164" s="409"/>
      <c r="F164" s="409"/>
      <c r="G164" s="409"/>
      <c r="H164" s="1807">
        <v>70000</v>
      </c>
      <c r="I164" s="409"/>
      <c r="J164" s="409"/>
      <c r="K164" s="410">
        <f>SUM(C164:J164)</f>
        <v>70000</v>
      </c>
      <c r="L164" s="1807">
        <v>70000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1166</v>
      </c>
    </row>
    <row r="166" spans="1:14" ht="12.75" customHeight="1" thickTop="1" thickBot="1" x14ac:dyDescent="0.25">
      <c r="A166" s="877" t="s">
        <v>724</v>
      </c>
      <c r="B166" s="464" t="s">
        <v>571</v>
      </c>
      <c r="C166" s="409"/>
      <c r="D166" s="409"/>
      <c r="E166" s="424">
        <f>SUM(E162,E163,E164,E165)</f>
        <v>0</v>
      </c>
      <c r="F166" s="409"/>
      <c r="G166" s="409"/>
      <c r="H166" s="421">
        <f>SUM(H162,H163,H164,H165)</f>
        <v>77425</v>
      </c>
      <c r="I166" s="433"/>
      <c r="J166" s="409"/>
      <c r="K166" s="421">
        <f>SUM(K162,K163,K164,K165)</f>
        <v>77425</v>
      </c>
      <c r="L166" s="421">
        <f>SUM(L162,L163,L164,L165)</f>
        <v>78091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77425</v>
      </c>
      <c r="I168" s="433"/>
      <c r="J168" s="409"/>
      <c r="K168" s="421">
        <f>SUM(K154,K166,K167)</f>
        <v>77425</v>
      </c>
      <c r="L168" s="421">
        <f>SUM(L154,L166,L167)</f>
        <v>78091</v>
      </c>
    </row>
    <row r="169" spans="1:14" ht="23.25" thickTop="1" x14ac:dyDescent="0.2">
      <c r="A169" s="1766" t="s">
        <v>1155</v>
      </c>
      <c r="B169" s="463"/>
      <c r="C169" s="409"/>
      <c r="D169" s="409"/>
      <c r="E169" s="409"/>
      <c r="F169" s="409"/>
      <c r="G169" s="409"/>
      <c r="H169" s="412"/>
      <c r="I169" s="409"/>
      <c r="J169" s="409"/>
      <c r="K169" s="436">
        <f>'Revenues 9-14'!E275-'Expenditures 15-22'!K168</f>
        <v>-616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7478</v>
      </c>
      <c r="D176" s="408">
        <v>1035</v>
      </c>
      <c r="E176" s="408">
        <v>221859</v>
      </c>
      <c r="F176" s="408"/>
      <c r="G176" s="408"/>
      <c r="H176" s="408"/>
      <c r="I176" s="432"/>
      <c r="J176" s="432"/>
      <c r="K176" s="410">
        <f>SUM(C176:J176)</f>
        <v>230372</v>
      </c>
      <c r="L176" s="408">
        <v>226850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7478</v>
      </c>
      <c r="D178" s="421">
        <f t="shared" ref="D178:J178" si="17">SUM(D174,D176,D177)</f>
        <v>1035</v>
      </c>
      <c r="E178" s="421">
        <f t="shared" si="17"/>
        <v>221859</v>
      </c>
      <c r="F178" s="421">
        <f t="shared" si="17"/>
        <v>0</v>
      </c>
      <c r="G178" s="421">
        <f t="shared" si="17"/>
        <v>0</v>
      </c>
      <c r="H178" s="421">
        <f t="shared" si="17"/>
        <v>0</v>
      </c>
      <c r="I178" s="421">
        <f t="shared" si="17"/>
        <v>0</v>
      </c>
      <c r="J178" s="421">
        <f t="shared" si="17"/>
        <v>0</v>
      </c>
      <c r="K178" s="421">
        <f>SUM(K174,K176,K177)</f>
        <v>230372</v>
      </c>
      <c r="L178" s="421">
        <f>SUM(L174, L176:L177)</f>
        <v>226850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v>47480</v>
      </c>
      <c r="I183" s="503"/>
      <c r="J183" s="409"/>
      <c r="K183" s="410">
        <f t="shared" si="18"/>
        <v>47480</v>
      </c>
      <c r="L183" s="408">
        <v>48891</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47480</v>
      </c>
      <c r="I188" s="503"/>
      <c r="J188" s="409"/>
      <c r="K188" s="411">
        <f>SUM(K182:K187)</f>
        <v>47480</v>
      </c>
      <c r="L188" s="411">
        <f>SUM(L182:L187)</f>
        <v>48891</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47480</v>
      </c>
      <c r="I190" s="503"/>
      <c r="J190" s="409"/>
      <c r="K190" s="421">
        <f>SUM(K188,K189)</f>
        <v>47480</v>
      </c>
      <c r="L190" s="421">
        <f>SUM(L188,L189)</f>
        <v>48891</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7478</v>
      </c>
      <c r="D204" s="411">
        <f>SUM(D178,D179)</f>
        <v>1035</v>
      </c>
      <c r="E204" s="411">
        <f>SUM(E178,E179,E190)</f>
        <v>221859</v>
      </c>
      <c r="F204" s="411">
        <f>SUM(F178,F179)</f>
        <v>0</v>
      </c>
      <c r="G204" s="411">
        <f>SUM(G178,G179)</f>
        <v>0</v>
      </c>
      <c r="H204" s="411">
        <f>SUM(H178,H179,H190,H202,H203)</f>
        <v>47480</v>
      </c>
      <c r="I204" s="411">
        <f>SUM(I178,I179)</f>
        <v>0</v>
      </c>
      <c r="J204" s="411">
        <f>SUM(J178,J179)</f>
        <v>0</v>
      </c>
      <c r="K204" s="410">
        <f>SUM(K178,K179,K190,K202,K203)</f>
        <v>277852</v>
      </c>
      <c r="L204" s="411">
        <f>SUM(L178,L179,L190,L202,L203)</f>
        <v>275741</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20336</v>
      </c>
      <c r="E209" s="409"/>
      <c r="F209" s="409"/>
      <c r="G209" s="409"/>
      <c r="H209" s="409"/>
      <c r="I209" s="409"/>
      <c r="J209" s="409"/>
      <c r="K209" s="410">
        <f>D209</f>
        <v>20336</v>
      </c>
      <c r="L209" s="408">
        <v>21142</v>
      </c>
    </row>
    <row r="210" spans="1:12" x14ac:dyDescent="0.2">
      <c r="A210" s="1754" t="s">
        <v>170</v>
      </c>
      <c r="B210" s="266" t="s">
        <v>1121</v>
      </c>
      <c r="C210" s="409"/>
      <c r="D210" s="432">
        <v>1</v>
      </c>
      <c r="E210" s="409"/>
      <c r="F210" s="409"/>
      <c r="G210" s="409"/>
      <c r="H210" s="409"/>
      <c r="I210" s="409"/>
      <c r="J210" s="409"/>
      <c r="K210" s="410">
        <f t="shared" ref="K210:K222" si="19">D210</f>
        <v>1</v>
      </c>
      <c r="L210" s="408"/>
    </row>
    <row r="211" spans="1:12" x14ac:dyDescent="0.2">
      <c r="A211" s="1754" t="s">
        <v>171</v>
      </c>
      <c r="B211" s="266">
        <v>1200</v>
      </c>
      <c r="C211" s="409"/>
      <c r="D211" s="408">
        <v>3702</v>
      </c>
      <c r="E211" s="409"/>
      <c r="F211" s="409"/>
      <c r="G211" s="409"/>
      <c r="H211" s="409"/>
      <c r="I211" s="409"/>
      <c r="J211" s="409"/>
      <c r="K211" s="410">
        <f t="shared" si="19"/>
        <v>3702</v>
      </c>
      <c r="L211" s="408">
        <v>3354</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1300</v>
      </c>
      <c r="E217" s="409"/>
      <c r="F217" s="409"/>
      <c r="G217" s="409"/>
      <c r="H217" s="409"/>
      <c r="I217" s="409"/>
      <c r="J217" s="409"/>
      <c r="K217" s="410">
        <f t="shared" si="19"/>
        <v>1300</v>
      </c>
      <c r="L217" s="408">
        <v>1950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25339</v>
      </c>
      <c r="E223" s="409"/>
      <c r="F223" s="409"/>
      <c r="G223" s="409"/>
      <c r="H223" s="409"/>
      <c r="I223" s="409"/>
      <c r="J223" s="409"/>
      <c r="K223" s="411">
        <f>SUM(K209:K222)</f>
        <v>25339</v>
      </c>
      <c r="L223" s="411">
        <f>SUM(L209:L222)</f>
        <v>26446</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550</v>
      </c>
      <c r="E226" s="409"/>
      <c r="F226" s="409"/>
      <c r="G226" s="409"/>
      <c r="H226" s="409"/>
      <c r="I226" s="409"/>
      <c r="J226" s="409"/>
      <c r="K226" s="410">
        <f t="shared" ref="K226:K231" si="20">D226</f>
        <v>550</v>
      </c>
      <c r="L226" s="408">
        <v>544</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v>255</v>
      </c>
      <c r="E229" s="409"/>
      <c r="F229" s="409"/>
      <c r="G229" s="409"/>
      <c r="H229" s="409"/>
      <c r="I229" s="409"/>
      <c r="J229" s="409"/>
      <c r="K229" s="410">
        <f t="shared" si="20"/>
        <v>255</v>
      </c>
      <c r="L229" s="408">
        <v>512</v>
      </c>
    </row>
    <row r="230" spans="1:12" x14ac:dyDescent="0.2">
      <c r="A230" s="1754" t="s">
        <v>222</v>
      </c>
      <c r="B230" s="266">
        <v>2150</v>
      </c>
      <c r="C230" s="409"/>
      <c r="D230" s="408">
        <v>962</v>
      </c>
      <c r="E230" s="409"/>
      <c r="F230" s="409"/>
      <c r="G230" s="409"/>
      <c r="H230" s="409"/>
      <c r="I230" s="409"/>
      <c r="J230" s="409"/>
      <c r="K230" s="410">
        <f t="shared" si="20"/>
        <v>962</v>
      </c>
      <c r="L230" s="408">
        <v>969</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1767</v>
      </c>
      <c r="E232" s="409"/>
      <c r="F232" s="409"/>
      <c r="G232" s="409"/>
      <c r="H232" s="409"/>
      <c r="I232" s="409"/>
      <c r="J232" s="409"/>
      <c r="K232" s="411">
        <f>SUM(K226:K231)</f>
        <v>1767</v>
      </c>
      <c r="L232" s="411">
        <f>SUM(L226:L231)</f>
        <v>2025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9</v>
      </c>
      <c r="E234" s="409"/>
      <c r="F234" s="409"/>
      <c r="G234" s="409"/>
      <c r="H234" s="409"/>
      <c r="I234" s="409"/>
      <c r="J234" s="409"/>
      <c r="K234" s="416">
        <f>D234</f>
        <v>9</v>
      </c>
      <c r="L234" s="414"/>
    </row>
    <row r="235" spans="1:12" x14ac:dyDescent="0.2">
      <c r="A235" s="1754" t="s">
        <v>956</v>
      </c>
      <c r="B235" s="266">
        <v>2220</v>
      </c>
      <c r="C235" s="409"/>
      <c r="D235" s="408">
        <v>2614</v>
      </c>
      <c r="E235" s="409"/>
      <c r="F235" s="409"/>
      <c r="G235" s="409"/>
      <c r="H235" s="409"/>
      <c r="I235" s="409"/>
      <c r="J235" s="409"/>
      <c r="K235" s="416">
        <f>D235</f>
        <v>2614</v>
      </c>
      <c r="L235" s="408">
        <v>2718</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2623</v>
      </c>
      <c r="E237" s="409"/>
      <c r="F237" s="409"/>
      <c r="G237" s="409"/>
      <c r="H237" s="409"/>
      <c r="I237" s="409"/>
      <c r="J237" s="409"/>
      <c r="K237" s="411">
        <f>SUM(K234:K236)</f>
        <v>2623</v>
      </c>
      <c r="L237" s="411">
        <f>SUM(L234:L236)</f>
        <v>2718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198</v>
      </c>
      <c r="E239" s="409"/>
      <c r="F239" s="409"/>
      <c r="G239" s="409"/>
      <c r="H239" s="409"/>
      <c r="I239" s="409"/>
      <c r="J239" s="409"/>
      <c r="K239" s="416">
        <f>D239</f>
        <v>198</v>
      </c>
      <c r="L239" s="414">
        <v>199</v>
      </c>
    </row>
    <row r="240" spans="1:12" x14ac:dyDescent="0.2">
      <c r="A240" s="1754" t="s">
        <v>959</v>
      </c>
      <c r="B240" s="266">
        <v>2320</v>
      </c>
      <c r="C240" s="409"/>
      <c r="D240" s="408">
        <v>950</v>
      </c>
      <c r="E240" s="409"/>
      <c r="F240" s="409"/>
      <c r="G240" s="409"/>
      <c r="H240" s="409"/>
      <c r="I240" s="409"/>
      <c r="J240" s="409"/>
      <c r="K240" s="416">
        <f t="shared" ref="K240:K250" si="21">D240</f>
        <v>950</v>
      </c>
      <c r="L240" s="408">
        <v>1051</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v>53</v>
      </c>
      <c r="E246" s="409"/>
      <c r="F246" s="409"/>
      <c r="G246" s="409"/>
      <c r="H246" s="409"/>
      <c r="I246" s="409"/>
      <c r="J246" s="409"/>
      <c r="K246" s="416">
        <f t="shared" si="21"/>
        <v>53</v>
      </c>
      <c r="L246" s="408">
        <v>2324</v>
      </c>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1201</v>
      </c>
      <c r="E251" s="409"/>
      <c r="F251" s="409"/>
      <c r="G251" s="409"/>
      <c r="H251" s="409"/>
      <c r="I251" s="409"/>
      <c r="J251" s="409"/>
      <c r="K251" s="411">
        <f>SUM(K239:K250)</f>
        <v>1201</v>
      </c>
      <c r="L251" s="411">
        <f>SUM(L239:L250)</f>
        <v>3574</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8775</v>
      </c>
      <c r="E253" s="409"/>
      <c r="F253" s="409"/>
      <c r="G253" s="409"/>
      <c r="H253" s="409"/>
      <c r="I253" s="409"/>
      <c r="J253" s="409"/>
      <c r="K253" s="416">
        <f>D253</f>
        <v>8775</v>
      </c>
      <c r="L253" s="414">
        <v>8640</v>
      </c>
    </row>
    <row r="254" spans="1:12" ht="23.25" customHeight="1" x14ac:dyDescent="0.2">
      <c r="A254" s="1760" t="s">
        <v>1194</v>
      </c>
      <c r="B254" s="522">
        <v>2490</v>
      </c>
      <c r="C254" s="409"/>
      <c r="D254" s="408">
        <v>537</v>
      </c>
      <c r="E254" s="409"/>
      <c r="F254" s="409"/>
      <c r="G254" s="409"/>
      <c r="H254" s="409"/>
      <c r="I254" s="409"/>
      <c r="J254" s="409"/>
      <c r="K254" s="416">
        <f>D254</f>
        <v>537</v>
      </c>
      <c r="L254" s="408">
        <v>537</v>
      </c>
    </row>
    <row r="255" spans="1:12" ht="12.75" customHeight="1" thickBot="1" x14ac:dyDescent="0.25">
      <c r="A255" s="1775" t="s">
        <v>299</v>
      </c>
      <c r="B255" s="537" t="s">
        <v>35</v>
      </c>
      <c r="C255" s="409"/>
      <c r="D255" s="411">
        <f>SUM(D253:D254)</f>
        <v>9312</v>
      </c>
      <c r="E255" s="409"/>
      <c r="F255" s="409"/>
      <c r="G255" s="409"/>
      <c r="H255" s="409"/>
      <c r="I255" s="409"/>
      <c r="J255" s="409"/>
      <c r="K255" s="411">
        <f>SUM(K253:K254)</f>
        <v>9312</v>
      </c>
      <c r="L255" s="411">
        <f>SUM(L253:L254)</f>
        <v>9177</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7823</v>
      </c>
      <c r="E258" s="409"/>
      <c r="F258" s="409"/>
      <c r="G258" s="409"/>
      <c r="H258" s="409"/>
      <c r="I258" s="409"/>
      <c r="J258" s="409"/>
      <c r="K258" s="416">
        <f t="shared" ref="K258:K263" si="22">D258</f>
        <v>7823</v>
      </c>
      <c r="L258" s="408">
        <v>8323</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14453</v>
      </c>
      <c r="E260" s="409"/>
      <c r="F260" s="409"/>
      <c r="G260" s="409"/>
      <c r="H260" s="409"/>
      <c r="I260" s="409"/>
      <c r="J260" s="409"/>
      <c r="K260" s="416">
        <f t="shared" si="22"/>
        <v>14453</v>
      </c>
      <c r="L260" s="408">
        <v>15298</v>
      </c>
    </row>
    <row r="261" spans="1:12" x14ac:dyDescent="0.2">
      <c r="A261" s="1754" t="s">
        <v>1107</v>
      </c>
      <c r="B261" s="266">
        <v>2550</v>
      </c>
      <c r="C261" s="409"/>
      <c r="D261" s="408">
        <v>74</v>
      </c>
      <c r="E261" s="409"/>
      <c r="F261" s="409"/>
      <c r="G261" s="409"/>
      <c r="H261" s="409"/>
      <c r="I261" s="409"/>
      <c r="J261" s="409"/>
      <c r="K261" s="416">
        <f t="shared" si="22"/>
        <v>74</v>
      </c>
      <c r="L261" s="408"/>
    </row>
    <row r="262" spans="1:12" x14ac:dyDescent="0.2">
      <c r="A262" s="1754" t="s">
        <v>106</v>
      </c>
      <c r="B262" s="266">
        <v>2560</v>
      </c>
      <c r="C262" s="409"/>
      <c r="D262" s="408">
        <v>9431</v>
      </c>
      <c r="E262" s="409"/>
      <c r="F262" s="409"/>
      <c r="G262" s="409"/>
      <c r="H262" s="409"/>
      <c r="I262" s="409"/>
      <c r="J262" s="409"/>
      <c r="K262" s="416">
        <f t="shared" si="22"/>
        <v>9431</v>
      </c>
      <c r="L262" s="408">
        <v>8802</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31781</v>
      </c>
      <c r="E264" s="409"/>
      <c r="F264" s="409"/>
      <c r="G264" s="409"/>
      <c r="H264" s="409"/>
      <c r="I264" s="409"/>
      <c r="J264" s="409"/>
      <c r="K264" s="411">
        <f>SUM(K257:K263)</f>
        <v>31781</v>
      </c>
      <c r="L264" s="411">
        <f>SUM(L257:L263)</f>
        <v>32423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6461</v>
      </c>
      <c r="E270" s="409"/>
      <c r="F270" s="409"/>
      <c r="G270" s="409"/>
      <c r="H270" s="409"/>
      <c r="I270" s="409"/>
      <c r="J270" s="409"/>
      <c r="K270" s="416">
        <f>D270</f>
        <v>6461</v>
      </c>
      <c r="L270" s="408">
        <v>6571</v>
      </c>
    </row>
    <row r="271" spans="1:12" ht="12.75" customHeight="1" thickBot="1" x14ac:dyDescent="0.25">
      <c r="A271" s="1778" t="s">
        <v>38</v>
      </c>
      <c r="B271" s="464" t="s">
        <v>37</v>
      </c>
      <c r="C271" s="409"/>
      <c r="D271" s="411">
        <f>SUM(D266:D270)</f>
        <v>6461</v>
      </c>
      <c r="E271" s="409"/>
      <c r="F271" s="409"/>
      <c r="G271" s="409"/>
      <c r="H271" s="409"/>
      <c r="I271" s="409"/>
      <c r="J271" s="409"/>
      <c r="K271" s="411">
        <f>SUM(K266:K270)</f>
        <v>6461</v>
      </c>
      <c r="L271" s="411">
        <f>SUM(L266:L270)</f>
        <v>6571</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53145</v>
      </c>
      <c r="E273" s="409"/>
      <c r="F273" s="409"/>
      <c r="G273" s="409"/>
      <c r="H273" s="409"/>
      <c r="I273" s="409"/>
      <c r="J273" s="409"/>
      <c r="K273" s="421">
        <f>SUM(K232,K237,K251,K255,K264,K271,K272)</f>
        <v>53145</v>
      </c>
      <c r="L273" s="421">
        <f>SUM(L232,L237,L251,L255,L264,L271,L272)</f>
        <v>56488</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78484</v>
      </c>
      <c r="E288" s="409"/>
      <c r="F288" s="409"/>
      <c r="G288" s="409"/>
      <c r="H288" s="411">
        <f>H286</f>
        <v>0</v>
      </c>
      <c r="I288" s="409"/>
      <c r="J288" s="409"/>
      <c r="K288" s="411">
        <f>SUM(K223,K273,K274,K278,K286,K287)</f>
        <v>78484</v>
      </c>
      <c r="L288" s="411">
        <f>SUM(L223,L273,L274,L278,L286,L287)</f>
        <v>82934</v>
      </c>
    </row>
    <row r="289" spans="1:14" ht="23.25" thickTop="1" x14ac:dyDescent="0.2">
      <c r="A289" s="891" t="s">
        <v>1155</v>
      </c>
      <c r="B289" s="892"/>
      <c r="C289" s="409"/>
      <c r="D289" s="412"/>
      <c r="E289" s="409"/>
      <c r="F289" s="409"/>
      <c r="G289" s="409"/>
      <c r="H289" s="437"/>
      <c r="I289" s="409"/>
      <c r="J289" s="409"/>
      <c r="K289" s="436">
        <f>'Revenues 9-14'!G275-'Expenditures 15-22'!K288</f>
        <v>-2531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207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576</v>
      </c>
      <c r="F313" s="432"/>
      <c r="G313" s="432"/>
      <c r="H313" s="432"/>
      <c r="I313" s="432"/>
      <c r="J313" s="432"/>
      <c r="K313" s="1051">
        <f t="shared" ref="K313:K320" si="24">SUM(C313:J313)</f>
        <v>576</v>
      </c>
      <c r="L313" s="432">
        <v>25483</v>
      </c>
      <c r="M313" s="899"/>
      <c r="N313" s="899"/>
    </row>
    <row r="314" spans="1:14" s="18" customFormat="1" x14ac:dyDescent="0.2">
      <c r="A314" s="881" t="s">
        <v>339</v>
      </c>
      <c r="B314" s="525" t="s">
        <v>320</v>
      </c>
      <c r="C314" s="432"/>
      <c r="D314" s="432"/>
      <c r="E314" s="432">
        <v>4407</v>
      </c>
      <c r="F314" s="432"/>
      <c r="G314" s="432"/>
      <c r="H314" s="432"/>
      <c r="I314" s="432"/>
      <c r="J314" s="432"/>
      <c r="K314" s="1051">
        <f t="shared" si="24"/>
        <v>4407</v>
      </c>
      <c r="L314" s="432">
        <v>4200</v>
      </c>
      <c r="M314" s="899"/>
      <c r="N314" s="899"/>
    </row>
    <row r="315" spans="1:14" s="18" customFormat="1" x14ac:dyDescent="0.2">
      <c r="A315" s="881" t="s">
        <v>272</v>
      </c>
      <c r="B315" s="525" t="s">
        <v>321</v>
      </c>
      <c r="C315" s="432"/>
      <c r="D315" s="432"/>
      <c r="E315" s="432">
        <v>27036</v>
      </c>
      <c r="F315" s="432"/>
      <c r="G315" s="432"/>
      <c r="H315" s="432"/>
      <c r="I315" s="432"/>
      <c r="J315" s="432"/>
      <c r="K315" s="1051">
        <f t="shared" si="24"/>
        <v>27036</v>
      </c>
      <c r="L315" s="432">
        <v>27036</v>
      </c>
      <c r="M315" s="899"/>
      <c r="N315" s="899"/>
    </row>
    <row r="316" spans="1:14" s="18" customFormat="1" x14ac:dyDescent="0.2">
      <c r="A316" s="881" t="s">
        <v>797</v>
      </c>
      <c r="B316" s="525" t="s">
        <v>322</v>
      </c>
      <c r="C316" s="432">
        <v>17613</v>
      </c>
      <c r="D316" s="432">
        <v>5272</v>
      </c>
      <c r="E316" s="432">
        <v>390</v>
      </c>
      <c r="F316" s="432"/>
      <c r="G316" s="432"/>
      <c r="H316" s="432"/>
      <c r="I316" s="432"/>
      <c r="J316" s="432"/>
      <c r="K316" s="1051">
        <f t="shared" si="24"/>
        <v>23275</v>
      </c>
      <c r="L316" s="432">
        <v>32992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6427</v>
      </c>
      <c r="F318" s="432"/>
      <c r="G318" s="432"/>
      <c r="H318" s="432"/>
      <c r="I318" s="432"/>
      <c r="J318" s="432"/>
      <c r="K318" s="1051">
        <f t="shared" si="24"/>
        <v>6427</v>
      </c>
      <c r="L318" s="432">
        <v>6650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8373</v>
      </c>
      <c r="F320" s="432"/>
      <c r="G320" s="432"/>
      <c r="H320" s="432"/>
      <c r="I320" s="432"/>
      <c r="J320" s="432"/>
      <c r="K320" s="1051">
        <f t="shared" si="24"/>
        <v>8373</v>
      </c>
      <c r="L320" s="432">
        <v>7000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17613</v>
      </c>
      <c r="D323" s="1052">
        <f t="shared" ref="D323:J323" si="25">SUM(D312:D322)</f>
        <v>5272</v>
      </c>
      <c r="E323" s="1052">
        <f t="shared" si="25"/>
        <v>47209</v>
      </c>
      <c r="F323" s="1052">
        <f t="shared" si="25"/>
        <v>0</v>
      </c>
      <c r="G323" s="1052">
        <f t="shared" si="25"/>
        <v>0</v>
      </c>
      <c r="H323" s="1052">
        <f t="shared" si="25"/>
        <v>0</v>
      </c>
      <c r="I323" s="1052">
        <f t="shared" si="25"/>
        <v>0</v>
      </c>
      <c r="J323" s="1052">
        <f t="shared" si="25"/>
        <v>0</v>
      </c>
      <c r="K323" s="1052">
        <f>SUM(K312:K322)</f>
        <v>70094</v>
      </c>
      <c r="L323" s="1052">
        <f>SUM(L312:L322)</f>
        <v>103361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17613</v>
      </c>
      <c r="D331" s="1052">
        <f t="shared" ref="D331:J331" si="26">SUM(D323)</f>
        <v>5272</v>
      </c>
      <c r="E331" s="1052">
        <f t="shared" si="26"/>
        <v>47209</v>
      </c>
      <c r="F331" s="1052">
        <f t="shared" si="26"/>
        <v>0</v>
      </c>
      <c r="G331" s="1052">
        <f t="shared" si="26"/>
        <v>0</v>
      </c>
      <c r="H331" s="1052">
        <f>SUM(H323,H329)</f>
        <v>0</v>
      </c>
      <c r="I331" s="1052">
        <f t="shared" si="26"/>
        <v>0</v>
      </c>
      <c r="J331" s="1052">
        <f t="shared" si="26"/>
        <v>0</v>
      </c>
      <c r="K331" s="1052">
        <f>SUM(K323,K329)</f>
        <v>70094</v>
      </c>
      <c r="L331" s="421">
        <f>SUM(L323,L329,L330)</f>
        <v>103361</v>
      </c>
    </row>
    <row r="332" spans="1:14" ht="12.75" customHeight="1" thickTop="1" x14ac:dyDescent="0.2">
      <c r="A332" s="2281" t="s">
        <v>1155</v>
      </c>
      <c r="B332" s="2282"/>
      <c r="C332" s="409"/>
      <c r="D332" s="409"/>
      <c r="E332" s="409"/>
      <c r="F332" s="409"/>
      <c r="G332" s="409"/>
      <c r="H332" s="409"/>
      <c r="I332" s="409"/>
      <c r="J332" s="409"/>
      <c r="K332" s="1055">
        <f>'Revenues 9-14'!J275-'Expenditures 15-22'!K331</f>
        <v>84379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21912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9" sqref="B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865379</v>
      </c>
      <c r="C4" s="508">
        <v>0</v>
      </c>
      <c r="D4" s="557">
        <f>B4-C4</f>
        <v>865379</v>
      </c>
      <c r="E4" s="508">
        <v>919562</v>
      </c>
      <c r="F4" s="557">
        <f>E4-C4</f>
        <v>919562</v>
      </c>
    </row>
    <row r="5" spans="1:6" ht="13.7" customHeight="1" x14ac:dyDescent="0.2">
      <c r="A5" s="541" t="s">
        <v>1016</v>
      </c>
      <c r="B5" s="556">
        <f>'Revenues 9-14'!D5</f>
        <v>108716</v>
      </c>
      <c r="C5" s="508">
        <v>0</v>
      </c>
      <c r="D5" s="557">
        <f t="shared" ref="D5:D18" si="0">B5-C5</f>
        <v>108716</v>
      </c>
      <c r="E5" s="508">
        <v>115523</v>
      </c>
      <c r="F5" s="557">
        <f>E5-C5</f>
        <v>115523</v>
      </c>
    </row>
    <row r="6" spans="1:6" ht="13.7" customHeight="1" x14ac:dyDescent="0.2">
      <c r="A6" s="541" t="s">
        <v>472</v>
      </c>
      <c r="B6" s="556">
        <f>'Revenues 9-14'!E5</f>
        <v>76786</v>
      </c>
      <c r="C6" s="508">
        <v>0</v>
      </c>
      <c r="D6" s="557">
        <f t="shared" si="0"/>
        <v>76786</v>
      </c>
      <c r="E6" s="508">
        <v>222682</v>
      </c>
      <c r="F6" s="557">
        <f t="shared" ref="F6:F18" si="1">E6-C6</f>
        <v>222682</v>
      </c>
    </row>
    <row r="7" spans="1:6" ht="13.7" customHeight="1" x14ac:dyDescent="0.2">
      <c r="A7" s="541" t="s">
        <v>161</v>
      </c>
      <c r="B7" s="556">
        <f>'Revenues 9-14'!F5</f>
        <v>52183</v>
      </c>
      <c r="C7" s="508">
        <v>0</v>
      </c>
      <c r="D7" s="557">
        <f t="shared" si="0"/>
        <v>52183</v>
      </c>
      <c r="E7" s="508">
        <v>55451</v>
      </c>
      <c r="F7" s="557">
        <f t="shared" si="1"/>
        <v>55451</v>
      </c>
    </row>
    <row r="8" spans="1:6" ht="13.7" customHeight="1" x14ac:dyDescent="0.2">
      <c r="A8" s="541" t="s">
        <v>1380</v>
      </c>
      <c r="B8" s="556">
        <f>'Revenues 9-14'!G5</f>
        <v>29875</v>
      </c>
      <c r="C8" s="508">
        <v>0</v>
      </c>
      <c r="D8" s="557">
        <f t="shared" si="0"/>
        <v>29875</v>
      </c>
      <c r="E8" s="508">
        <v>32023</v>
      </c>
      <c r="F8" s="557">
        <f t="shared" si="1"/>
        <v>32023</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21743</v>
      </c>
      <c r="C10" s="508">
        <v>0</v>
      </c>
      <c r="D10" s="557">
        <f t="shared" si="0"/>
        <v>21743</v>
      </c>
      <c r="E10" s="508">
        <v>23104</v>
      </c>
      <c r="F10" s="557">
        <f t="shared" si="1"/>
        <v>23104</v>
      </c>
    </row>
    <row r="11" spans="1:6" x14ac:dyDescent="0.2">
      <c r="A11" s="541" t="s">
        <v>470</v>
      </c>
      <c r="B11" s="556">
        <f>'Revenues 9-14'!J5</f>
        <v>149375</v>
      </c>
      <c r="C11" s="508">
        <v>0</v>
      </c>
      <c r="D11" s="557">
        <f t="shared" si="0"/>
        <v>149375</v>
      </c>
      <c r="E11" s="508">
        <v>155032</v>
      </c>
      <c r="F11" s="557">
        <f t="shared" si="1"/>
        <v>155032</v>
      </c>
    </row>
    <row r="12" spans="1:6" ht="13.7" customHeight="1" x14ac:dyDescent="0.2">
      <c r="A12" s="541" t="s">
        <v>163</v>
      </c>
      <c r="B12" s="556">
        <f>'Revenues 9-14'!K5</f>
        <v>21743</v>
      </c>
      <c r="C12" s="508">
        <v>0</v>
      </c>
      <c r="D12" s="557">
        <f t="shared" si="0"/>
        <v>21743</v>
      </c>
      <c r="E12" s="508">
        <v>23104</v>
      </c>
      <c r="F12" s="557">
        <f t="shared" si="1"/>
        <v>23104</v>
      </c>
    </row>
    <row r="13" spans="1:6" ht="13.7" customHeight="1" x14ac:dyDescent="0.2">
      <c r="A13" s="541" t="s">
        <v>1090</v>
      </c>
      <c r="B13" s="556">
        <f>SUM('Revenues 9-14'!C6:D6)</f>
        <v>21743</v>
      </c>
      <c r="C13" s="508">
        <v>0</v>
      </c>
      <c r="D13" s="557">
        <f t="shared" si="0"/>
        <v>21743</v>
      </c>
      <c r="E13" s="508">
        <v>23104</v>
      </c>
      <c r="F13" s="557">
        <f t="shared" si="1"/>
        <v>23104</v>
      </c>
    </row>
    <row r="14" spans="1:6" ht="13.7" customHeight="1" x14ac:dyDescent="0.2">
      <c r="A14" s="541" t="s">
        <v>471</v>
      </c>
      <c r="B14" s="556">
        <f>SUM('Revenues 9-14'!C7:D7,'Revenues 9-14'!F7:H7)</f>
        <v>8698</v>
      </c>
      <c r="C14" s="508">
        <v>0</v>
      </c>
      <c r="D14" s="557">
        <f t="shared" si="0"/>
        <v>8698</v>
      </c>
      <c r="E14" s="508">
        <v>9242</v>
      </c>
      <c r="F14" s="557">
        <f t="shared" si="1"/>
        <v>9242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39834</v>
      </c>
      <c r="C16" s="508">
        <v>0</v>
      </c>
      <c r="D16" s="557">
        <f t="shared" si="0"/>
        <v>39834</v>
      </c>
      <c r="E16" s="508">
        <v>42004</v>
      </c>
      <c r="F16" s="557">
        <f t="shared" si="1"/>
        <v>42004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1396075</v>
      </c>
      <c r="C19" s="558">
        <f>SUM(C4:C18)</f>
        <v>0</v>
      </c>
      <c r="D19" s="558">
        <f>SUM(D4:D18)</f>
        <v>1396075</v>
      </c>
      <c r="E19" s="558">
        <f>SUM(E4:E18)</f>
        <v>1620831</v>
      </c>
      <c r="F19" s="558">
        <f>SUM(F4:F18)</f>
        <v>1620831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468</v>
      </c>
      <c r="B31" s="650">
        <v>41609</v>
      </c>
      <c r="C31" s="1092">
        <v>300000</v>
      </c>
      <c r="D31" s="1551">
        <v>1</v>
      </c>
      <c r="E31" s="1092">
        <v>200000</v>
      </c>
      <c r="F31" s="1092"/>
      <c r="G31" s="1092"/>
      <c r="H31" s="1092">
        <v>70000</v>
      </c>
      <c r="I31" s="1093">
        <f>((E31+F31)-H31)+G31</f>
        <v>130000</v>
      </c>
      <c r="J31" s="1092">
        <v>128256</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2114</v>
      </c>
      <c r="B33" s="650">
        <v>42794</v>
      </c>
      <c r="C33" s="1092">
        <v>689000</v>
      </c>
      <c r="D33" s="1551">
        <v>1</v>
      </c>
      <c r="E33" s="1092"/>
      <c r="F33" s="1092">
        <v>689000</v>
      </c>
      <c r="G33" s="1092"/>
      <c r="H33" s="1092"/>
      <c r="I33" s="1093">
        <f t="shared" ref="I33:I48" si="1">((E33+F33)-H33)+G33</f>
        <v>689000</v>
      </c>
      <c r="J33" s="1092">
        <v>688941</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989000</v>
      </c>
      <c r="D49" s="1550"/>
      <c r="E49" s="1093">
        <f t="shared" ref="E49:J49" si="2">SUM(E31:E48)</f>
        <v>200000</v>
      </c>
      <c r="F49" s="1093">
        <f t="shared" si="2"/>
        <v>689000</v>
      </c>
      <c r="G49" s="1093">
        <f t="shared" si="2"/>
        <v>0</v>
      </c>
      <c r="H49" s="1093">
        <f t="shared" si="2"/>
        <v>70000</v>
      </c>
      <c r="I49" s="1093">
        <f t="shared" si="2"/>
        <v>819000</v>
      </c>
      <c r="J49" s="1093">
        <f t="shared" si="2"/>
        <v>817197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5"/>
      <c r="G3" s="559"/>
      <c r="H3" s="559">
        <v>0</v>
      </c>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8698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8698</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8698</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2000</v>
      </c>
      <c r="B19" s="2365"/>
      <c r="C19" s="2365"/>
      <c r="D19" s="2365"/>
      <c r="E19" s="2366"/>
      <c r="F19" s="257" t="s">
        <v>1086</v>
      </c>
      <c r="G19" s="564"/>
      <c r="H19" s="564"/>
      <c r="I19" s="564"/>
      <c r="J19" s="1205"/>
      <c r="K19" s="1191"/>
    </row>
    <row r="20" spans="1:11" ht="12.75" customHeight="1" x14ac:dyDescent="0.2">
      <c r="A20" s="2367" t="s">
        <v>1840</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8698</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38285</v>
      </c>
      <c r="D5" s="634"/>
      <c r="E5" s="634"/>
      <c r="F5" s="1057">
        <f>(C5+D5)-E5</f>
        <v>38285</v>
      </c>
      <c r="G5" s="630"/>
      <c r="H5" s="636"/>
      <c r="I5" s="636"/>
      <c r="J5" s="636"/>
      <c r="K5" s="641"/>
      <c r="L5" s="1056">
        <f>F5-K5</f>
        <v>38285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2376547</v>
      </c>
      <c r="D8" s="635"/>
      <c r="E8" s="635"/>
      <c r="F8" s="1057">
        <f>(C8+D8)-E8</f>
        <v>2376547</v>
      </c>
      <c r="G8" s="631">
        <v>50</v>
      </c>
      <c r="H8" s="571">
        <v>1620645</v>
      </c>
      <c r="I8" s="571">
        <v>46697</v>
      </c>
      <c r="J8" s="571"/>
      <c r="K8" s="1056">
        <f>(H8+I8)-J8</f>
        <v>1667342</v>
      </c>
      <c r="L8" s="1056">
        <f>F8-K8</f>
        <v>709205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23750</v>
      </c>
      <c r="D10" s="1058"/>
      <c r="E10" s="1058"/>
      <c r="F10" s="1059">
        <f>(C10+D10)-E10</f>
        <v>23750</v>
      </c>
      <c r="G10" s="631">
        <v>20</v>
      </c>
      <c r="H10" s="1060">
        <v>20097</v>
      </c>
      <c r="I10" s="1060">
        <v>190</v>
      </c>
      <c r="J10" s="1060"/>
      <c r="K10" s="1056">
        <f>(H10+I10)-J10</f>
        <v>20287</v>
      </c>
      <c r="L10" s="1056">
        <f>F10-K10</f>
        <v>3463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1174326</v>
      </c>
      <c r="D12" s="635"/>
      <c r="E12" s="635"/>
      <c r="F12" s="1057">
        <f>(C12+D12)-E12</f>
        <v>1174326</v>
      </c>
      <c r="G12" s="631">
        <v>10</v>
      </c>
      <c r="H12" s="571">
        <v>976594</v>
      </c>
      <c r="I12" s="571">
        <v>33278</v>
      </c>
      <c r="J12" s="571"/>
      <c r="K12" s="1056">
        <f>(H12+I12)-J12</f>
        <v>1009872</v>
      </c>
      <c r="L12" s="1056">
        <f>F12-K12</f>
        <v>164454</v>
      </c>
    </row>
    <row r="13" spans="1:14" ht="14.25" thickTop="1" thickBot="1" x14ac:dyDescent="0.25">
      <c r="A13" s="646" t="s">
        <v>1312</v>
      </c>
      <c r="B13" s="285">
        <v>252</v>
      </c>
      <c r="C13" s="635">
        <v>63203</v>
      </c>
      <c r="D13" s="635"/>
      <c r="E13" s="635"/>
      <c r="F13" s="1057">
        <f>(C13+D13)-E13</f>
        <v>63203</v>
      </c>
      <c r="G13" s="631">
        <v>5</v>
      </c>
      <c r="H13" s="571">
        <v>50563</v>
      </c>
      <c r="I13" s="571">
        <v>12640</v>
      </c>
      <c r="J13" s="571"/>
      <c r="K13" s="1056">
        <f>(H13+I13)-J13</f>
        <v>63203</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3676111</v>
      </c>
      <c r="D16" s="637">
        <f>SUM(D3,D5:D6,D8:D10,D12:D15)</f>
        <v>0</v>
      </c>
      <c r="E16" s="637">
        <f>SUM(E3,E5:E6,E8:E10,E12:E15)</f>
        <v>0</v>
      </c>
      <c r="F16" s="637">
        <f>SUM(F3,F5:F6,F8:F10,F12:F15)</f>
        <v>3676111</v>
      </c>
      <c r="G16" s="631"/>
      <c r="H16" s="637">
        <f>SUM(H3,H6,H8:H10,H12:H14,)</f>
        <v>2667899</v>
      </c>
      <c r="I16" s="637">
        <f>SUM(I3,I6,I8:I10,I12:I14,)</f>
        <v>92805</v>
      </c>
      <c r="J16" s="637">
        <f>SUM(J3,J6,J8:J10,J12:J14,)</f>
        <v>0</v>
      </c>
      <c r="K16" s="1057">
        <f>(H16+I16)-J16</f>
        <v>2760704</v>
      </c>
      <c r="L16" s="1057">
        <f>F16-K16</f>
        <v>915407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4665</v>
      </c>
      <c r="G17" s="630">
        <v>10</v>
      </c>
      <c r="H17" s="1067"/>
      <c r="I17" s="1056">
        <f>F17/G17</f>
        <v>466.5</v>
      </c>
      <c r="J17" s="1067"/>
      <c r="K17" s="1068"/>
      <c r="L17" s="1068"/>
    </row>
    <row r="18" spans="1:12" ht="14.25" thickTop="1" thickBot="1" x14ac:dyDescent="0.25">
      <c r="A18" s="866" t="s">
        <v>775</v>
      </c>
      <c r="B18" s="867"/>
      <c r="C18" s="1069"/>
      <c r="D18" s="1069"/>
      <c r="E18" s="1069"/>
      <c r="F18" s="1070"/>
      <c r="G18" s="865"/>
      <c r="H18" s="638"/>
      <c r="I18" s="1057">
        <f>SUM(I16,I17)</f>
        <v>93271.5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3016992</v>
      </c>
      <c r="G8" s="356"/>
    </row>
    <row r="9" spans="1:7" ht="12" customHeight="1" x14ac:dyDescent="0.2">
      <c r="A9" s="358" t="s">
        <v>528</v>
      </c>
      <c r="B9" s="934" t="s">
        <v>1805</v>
      </c>
      <c r="C9" s="357"/>
      <c r="D9" s="358" t="s">
        <v>580</v>
      </c>
      <c r="E9" s="575"/>
      <c r="F9" s="936">
        <f>'Expenditures 15-22'!K150</f>
        <v>99284</v>
      </c>
      <c r="G9" s="937"/>
    </row>
    <row r="10" spans="1:7" ht="12" customHeight="1" x14ac:dyDescent="0.2">
      <c r="A10" s="358" t="s">
        <v>578</v>
      </c>
      <c r="B10" s="934" t="s">
        <v>1806</v>
      </c>
      <c r="C10" s="357"/>
      <c r="D10" s="358" t="s">
        <v>580</v>
      </c>
      <c r="E10" s="575"/>
      <c r="F10" s="936">
        <f>'Expenditures 15-22'!K168</f>
        <v>77425</v>
      </c>
      <c r="G10" s="937"/>
    </row>
    <row r="11" spans="1:7" ht="12" customHeight="1" x14ac:dyDescent="0.2">
      <c r="A11" s="358" t="s">
        <v>529</v>
      </c>
      <c r="B11" s="934" t="s">
        <v>1807</v>
      </c>
      <c r="C11" s="357"/>
      <c r="D11" s="358" t="s">
        <v>580</v>
      </c>
      <c r="E11" s="575"/>
      <c r="F11" s="936">
        <f>'Expenditures 15-22'!K204</f>
        <v>277852</v>
      </c>
      <c r="G11" s="937"/>
    </row>
    <row r="12" spans="1:7" ht="12" customHeight="1" x14ac:dyDescent="0.2">
      <c r="A12" s="358" t="s">
        <v>530</v>
      </c>
      <c r="B12" s="934" t="s">
        <v>1808</v>
      </c>
      <c r="C12" s="357"/>
      <c r="D12" s="358" t="s">
        <v>580</v>
      </c>
      <c r="E12" s="575"/>
      <c r="F12" s="936">
        <f>'Expenditures 15-22'!K288</f>
        <v>78484</v>
      </c>
      <c r="G12" s="937"/>
    </row>
    <row r="13" spans="1:7" ht="12" customHeight="1" x14ac:dyDescent="0.2">
      <c r="A13" s="358" t="s">
        <v>112</v>
      </c>
      <c r="B13" s="934" t="s">
        <v>1809</v>
      </c>
      <c r="C13" s="357"/>
      <c r="D13" s="358" t="s">
        <v>580</v>
      </c>
      <c r="E13" s="575"/>
      <c r="F13" s="936">
        <f>'Expenditures 15-22'!K331</f>
        <v>70094</v>
      </c>
      <c r="G13" s="938"/>
    </row>
    <row r="14" spans="1:7" ht="12" customHeight="1" thickBot="1" x14ac:dyDescent="0.25">
      <c r="A14" s="939"/>
      <c r="B14" s="576"/>
      <c r="C14" s="577"/>
      <c r="D14" s="994" t="s">
        <v>580</v>
      </c>
      <c r="E14" s="588" t="s">
        <v>1112</v>
      </c>
      <c r="F14" s="940">
        <f>SUM(F8:F13)</f>
        <v>3620131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124780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222734</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4665</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70000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47480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1</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469660</v>
      </c>
      <c r="G75" s="356"/>
    </row>
    <row r="76" spans="1:8" s="961" customFormat="1" ht="12" customHeight="1" thickTop="1" thickBot="1" x14ac:dyDescent="0.25">
      <c r="A76" s="581"/>
      <c r="B76" s="579"/>
      <c r="C76" s="580"/>
      <c r="D76" s="960" t="s">
        <v>1792</v>
      </c>
      <c r="E76" s="591"/>
      <c r="F76" s="1104">
        <f>(F14-F75)</f>
        <v>3150471</v>
      </c>
      <c r="G76" s="358"/>
    </row>
    <row r="77" spans="1:8" s="961" customFormat="1" ht="12" customHeight="1" thickTop="1" x14ac:dyDescent="0.2">
      <c r="A77" s="582"/>
      <c r="B77" s="579"/>
      <c r="C77" s="580"/>
      <c r="D77" s="960" t="s">
        <v>2029</v>
      </c>
      <c r="E77" s="591"/>
      <c r="F77" s="1566">
        <v>302.45999999999998</v>
      </c>
      <c r="G77" s="359"/>
      <c r="H77" s="358"/>
    </row>
    <row r="78" spans="1:8" s="961" customFormat="1" ht="12" customHeight="1" thickBot="1" x14ac:dyDescent="0.25">
      <c r="A78" s="583"/>
      <c r="B78" s="579"/>
      <c r="C78" s="580"/>
      <c r="D78" s="960" t="s">
        <v>1859</v>
      </c>
      <c r="E78" s="591" t="s">
        <v>1112</v>
      </c>
      <c r="F78" s="1105">
        <f>IF(F77&gt;0,F76/F77," Complete Line 77")</f>
        <v>10416.157508430868</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36036</v>
      </c>
      <c r="G93" s="969"/>
    </row>
    <row r="94" spans="1:7" ht="12" customHeight="1" x14ac:dyDescent="0.2">
      <c r="A94" s="970" t="s">
        <v>146</v>
      </c>
      <c r="B94" s="970" t="s">
        <v>182</v>
      </c>
      <c r="C94" s="967">
        <v>1700</v>
      </c>
      <c r="D94" s="976" t="str">
        <f>'Revenues 9-14'!A82</f>
        <v>Total District/School Activity Income</v>
      </c>
      <c r="E94" s="384"/>
      <c r="F94" s="1063">
        <f>SUM('Revenues 9-14'!C82,'Revenues 9-14'!D82)</f>
        <v>10930</v>
      </c>
      <c r="G94" s="969"/>
    </row>
    <row r="95" spans="1:7" ht="12" customHeight="1" x14ac:dyDescent="0.2">
      <c r="A95" s="970" t="s">
        <v>527</v>
      </c>
      <c r="B95" s="970" t="s">
        <v>183</v>
      </c>
      <c r="C95" s="967">
        <f>'Revenues 9-14'!B84</f>
        <v>1811</v>
      </c>
      <c r="D95" s="968" t="str">
        <f>'Revenues 9-14'!A84</f>
        <v>Rentals - Regular Textbooks</v>
      </c>
      <c r="E95" s="384"/>
      <c r="F95" s="1063">
        <f>'Revenues 9-14'!C84</f>
        <v>12692</v>
      </c>
      <c r="G95" s="969"/>
    </row>
    <row r="96" spans="1:7" ht="12" customHeight="1" x14ac:dyDescent="0.2">
      <c r="A96" s="970" t="s">
        <v>527</v>
      </c>
      <c r="B96" s="970" t="s">
        <v>184</v>
      </c>
      <c r="C96" s="967">
        <f>'Revenues 9-14'!B87</f>
        <v>1819</v>
      </c>
      <c r="D96" s="968" t="str">
        <f>'Revenues 9-14'!A87</f>
        <v>Rentals - Other (Describe &amp; Itemize)</v>
      </c>
      <c r="E96" s="384"/>
      <c r="F96" s="1063">
        <f>'Revenues 9-14'!C87</f>
        <v>6580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12500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94166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541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121448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17627</v>
      </c>
      <c r="G127" s="68"/>
    </row>
    <row r="128" spans="1:7" ht="12" customHeight="1" x14ac:dyDescent="0.2">
      <c r="A128" s="381" t="s">
        <v>750</v>
      </c>
      <c r="B128" s="381" t="s">
        <v>881</v>
      </c>
      <c r="C128" s="985" t="s">
        <v>1138</v>
      </c>
      <c r="D128" s="984" t="str">
        <f>'Revenues 9-14'!A201</f>
        <v>Total Food Service</v>
      </c>
      <c r="E128" s="384"/>
      <c r="F128" s="1063">
        <f>SUM('Revenues 9-14'!C201,'Revenues 9-14'!G201)</f>
        <v>109255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70927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79960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321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8837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10804</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592624</v>
      </c>
    </row>
    <row r="176" spans="1:7" ht="12" customHeight="1" x14ac:dyDescent="0.2">
      <c r="A176" s="584"/>
      <c r="B176" s="585"/>
      <c r="C176" s="586"/>
      <c r="D176" s="992" t="s">
        <v>1856</v>
      </c>
      <c r="E176" s="1046"/>
      <c r="F176" s="1108">
        <f>'PCTC-OEPP 28-29'!F76-F175</f>
        <v>2557847</v>
      </c>
    </row>
    <row r="177" spans="1:7" ht="12" customHeight="1" x14ac:dyDescent="0.2">
      <c r="A177" s="584"/>
      <c r="B177" s="585"/>
      <c r="C177" s="586"/>
      <c r="D177" s="992" t="s">
        <v>2013</v>
      </c>
      <c r="E177" s="1046"/>
      <c r="F177" s="1108">
        <f>'Cap Outlay Deprec 27'!I18</f>
        <v>93271.5</v>
      </c>
    </row>
    <row r="178" spans="1:7" ht="12" customHeight="1" x14ac:dyDescent="0.2">
      <c r="A178" s="584"/>
      <c r="B178" s="585"/>
      <c r="C178" s="586"/>
      <c r="D178" s="992" t="s">
        <v>1858</v>
      </c>
      <c r="E178" s="1046"/>
      <c r="F178" s="1108">
        <f>F176+F177</f>
        <v>2651118.5</v>
      </c>
    </row>
    <row r="179" spans="1:7" ht="12" customHeight="1" x14ac:dyDescent="0.2">
      <c r="A179" s="584"/>
      <c r="B179" s="587"/>
      <c r="C179" s="586"/>
      <c r="D179" s="992" t="s">
        <v>2014</v>
      </c>
      <c r="E179" s="1046"/>
      <c r="F179" s="1109">
        <f>'PCTC-OEPP 28-29'!F77</f>
        <v>302.45999999999998</v>
      </c>
      <c r="G179" s="68"/>
    </row>
    <row r="180" spans="1:7" ht="12" customHeight="1" thickBot="1" x14ac:dyDescent="0.25">
      <c r="A180" s="584"/>
      <c r="B180" s="587"/>
      <c r="C180" s="586"/>
      <c r="D180" s="992" t="s">
        <v>1935</v>
      </c>
      <c r="E180" s="1046" t="s">
        <v>1936</v>
      </c>
      <c r="F180" s="1110">
        <f>F178/F179</f>
        <v>8765.1871321827693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4" t="s">
        <v>2091</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1958112</v>
      </c>
      <c r="F19" s="763"/>
      <c r="G19" s="765">
        <f>'Expenditures 15-22'!K33-SUM('Expenditures 15-22'!G33,'Expenditures 15-22'!I33)+'Expenditures 15-22'!D223</f>
        <v>1958112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162952</v>
      </c>
      <c r="F21" s="763"/>
      <c r="G21" s="765">
        <f>'Expenditures 15-22'!K42-SUM('Expenditures 15-22'!G42,'Expenditures 15-22'!I42)+'Expenditures 15-22'!K120-SUM('Expenditures 15-22'!G120,'Expenditures 15-22'!I120)+'Expenditures 15-22'!K174-SUM('Expenditures 15-22'!G174,'Expenditures 15-22'!I174)+'Expenditures 15-22'!D232</f>
        <v>162952</v>
      </c>
      <c r="H21" s="286"/>
      <c r="I21" s="215"/>
    </row>
    <row r="22" spans="1:9" s="2" customFormat="1" ht="12" customHeight="1" x14ac:dyDescent="0.2">
      <c r="A22" s="762" t="s">
        <v>644</v>
      </c>
      <c r="B22" s="758"/>
      <c r="C22" s="757">
        <v>2200</v>
      </c>
      <c r="D22" s="763"/>
      <c r="E22" s="764">
        <f>'Expenditures 15-22'!K47-SUM('Expenditures 15-22'!G47,'Expenditures 15-22'!I47)+'Expenditures 15-22'!D237</f>
        <v>36975</v>
      </c>
      <c r="F22" s="763"/>
      <c r="G22" s="765">
        <f>'Expenditures 15-22'!K47-SUM('Expenditures 15-22'!G47,'Expenditures 15-22'!I47)+'Expenditures 15-22'!D237</f>
        <v>36975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175869</v>
      </c>
      <c r="F23" s="763"/>
      <c r="G23" s="764">
        <f>'Expenditures 15-22'!K53-SUM('Expenditures 15-22'!G53,'Expenditures 15-22'!I53)+'Expenditures 15-22'!D251+'Expenditures 15-22'!K323-SUM('Expenditures 15-22'!G323,'Expenditures 15-22'!I323)</f>
        <v>175869</v>
      </c>
      <c r="H23" s="286"/>
      <c r="I23" s="215"/>
    </row>
    <row r="24" spans="1:9" s="2" customFormat="1" ht="12" customHeight="1" x14ac:dyDescent="0.2">
      <c r="A24" s="762" t="s">
        <v>646</v>
      </c>
      <c r="B24" s="758"/>
      <c r="C24" s="757">
        <v>2400</v>
      </c>
      <c r="D24" s="763"/>
      <c r="E24" s="764">
        <f>'Expenditures 15-22'!K57-SUM('Expenditures 15-22'!G57,'Expenditures 15-22'!I57)+'Expenditures 15-22'!D255</f>
        <v>232678</v>
      </c>
      <c r="F24" s="763"/>
      <c r="G24" s="765">
        <f>'Expenditures 15-22'!K57-SUM('Expenditures 15-22'!G57,'Expenditures 15-22'!I57)+'Expenditures 15-22'!D255</f>
        <v>232678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63929</v>
      </c>
      <c r="E27" s="764">
        <f>E8</f>
        <v>0</v>
      </c>
      <c r="F27" s="764">
        <f>'Expenditures 15-22'!K60-SUM('Expenditures 15-22'!G60,'Expenditures 15-22'!I60)+'Expenditures 15-22'!D258-E8</f>
        <v>63929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202150</v>
      </c>
      <c r="F28" s="767">
        <f>'Expenditures 15-22'!K61-SUM('Expenditures 15-22'!G61,'Expenditures 15-22'!I61)+'Expenditures 15-22'!K124-SUM('Expenditures 15-22'!G124,'Expenditures 15-22'!I124)+'Expenditures 15-22'!D260-E9</f>
        <v>202150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230446</v>
      </c>
      <c r="F29" s="763"/>
      <c r="G29" s="765">
        <f>'Expenditures 15-22'!K62-SUM('Expenditures 15-22'!G62,'Expenditures 15-22'!I62)+'Expenditures 15-22'!K125-SUM('Expenditures 15-22'!G125,'Expenditures 15-22'!I125)+'Expenditures 15-22'!K176-SUM('Expenditures 15-22'!G176,'Expenditures 15-22'!I176)+'Expenditures 15-22'!D261</f>
        <v>230446</v>
      </c>
      <c r="H29" s="392"/>
    </row>
    <row r="30" spans="1:9" ht="12" customHeight="1" x14ac:dyDescent="0.2">
      <c r="A30" s="762" t="s">
        <v>106</v>
      </c>
      <c r="B30" s="760"/>
      <c r="C30" s="757">
        <v>2560</v>
      </c>
      <c r="D30" s="763"/>
      <c r="E30" s="764">
        <f>'Expenditures 15-22'!K63-SUM('Expenditures 15-22'!G63,'Expenditures 15-22'!I63)+'Expenditures 15-22'!D262-E10</f>
        <v>148504</v>
      </c>
      <c r="F30" s="763"/>
      <c r="G30" s="764">
        <f>'Expenditures 15-22'!K63-SUM('Expenditures 15-22'!G63,'Expenditures 15-22'!I63)+'Expenditures 15-22'!D262-E10</f>
        <v>148504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56212</v>
      </c>
      <c r="E37" s="764">
        <f>E14</f>
        <v>0</v>
      </c>
      <c r="F37" s="764">
        <f>'Expenditures 15-22'!K71-SUM('Expenditures 15-22'!G71,'Expenditures 15-22'!I71)+'Expenditures 15-22'!D270-E14</f>
        <v>56212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120141</v>
      </c>
      <c r="E40" s="767">
        <f>SUM(E19:E39)</f>
        <v>3147686</v>
      </c>
      <c r="F40" s="767">
        <f>SUM(F19:F39)</f>
        <v>322291</v>
      </c>
      <c r="G40" s="767">
        <f>SUM(G19:G39)</f>
        <v>2945536</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120141</v>
      </c>
      <c r="F42" s="772" t="s">
        <v>553</v>
      </c>
      <c r="G42" s="768">
        <f>F40</f>
        <v>322291</v>
      </c>
    </row>
    <row r="43" spans="1:7" ht="12" customHeight="1" x14ac:dyDescent="0.2">
      <c r="A43" s="286"/>
      <c r="B43" s="215"/>
      <c r="C43" s="287"/>
      <c r="D43" s="772" t="s">
        <v>552</v>
      </c>
      <c r="E43" s="768">
        <f>E40</f>
        <v>3147686</v>
      </c>
      <c r="F43" s="772" t="s">
        <v>552</v>
      </c>
      <c r="G43" s="768">
        <f>G40</f>
        <v>2945536</v>
      </c>
    </row>
    <row r="44" spans="1:7" ht="12" customHeight="1" x14ac:dyDescent="0.2">
      <c r="A44" s="286"/>
      <c r="B44" s="215"/>
      <c r="C44" s="215"/>
      <c r="D44" s="782" t="s">
        <v>1165</v>
      </c>
      <c r="E44" s="783">
        <f>(E42/E43)</f>
        <v>3.8168038362149208E-2</v>
      </c>
      <c r="F44" s="782" t="s">
        <v>1165</v>
      </c>
      <c r="G44" s="783">
        <f>(G42/G43)</f>
        <v>0.10941675810446723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St Anne CCSD 256</v>
      </c>
      <c r="C6" s="2413"/>
      <c r="D6" s="2413"/>
      <c r="E6" s="1925"/>
    </row>
    <row r="7" spans="1:7" ht="11.25" customHeight="1" x14ac:dyDescent="0.25">
      <c r="A7" s="1924"/>
      <c r="B7" s="2414">
        <f>COVER!A13</f>
        <v>32046256004</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2107</v>
      </c>
      <c r="C13" s="1935" t="s">
        <v>2107</v>
      </c>
      <c r="D13" s="1938"/>
      <c r="E13" s="1937" t="s">
        <v>2115</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2107</v>
      </c>
      <c r="C16" s="1935" t="s">
        <v>2107</v>
      </c>
      <c r="D16" s="1938"/>
      <c r="E16" s="1937" t="s">
        <v>2115</v>
      </c>
    </row>
    <row r="17" spans="1:11" ht="12" customHeight="1" x14ac:dyDescent="0.2">
      <c r="A17" s="1934" t="s">
        <v>1666</v>
      </c>
      <c r="B17" s="1935"/>
      <c r="C17" s="1935"/>
      <c r="D17" s="1938"/>
      <c r="E17" s="1937"/>
    </row>
    <row r="18" spans="1:11" ht="12" customHeight="1" x14ac:dyDescent="0.2">
      <c r="A18" s="1934" t="s">
        <v>1667</v>
      </c>
      <c r="B18" s="1935" t="s">
        <v>2107</v>
      </c>
      <c r="C18" s="1935" t="s">
        <v>2107</v>
      </c>
      <c r="D18" s="1938"/>
      <c r="E18" s="1937" t="s">
        <v>2117</v>
      </c>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2107</v>
      </c>
      <c r="C24" s="1935" t="s">
        <v>2107</v>
      </c>
      <c r="D24" s="1938"/>
      <c r="E24" s="1937" t="s">
        <v>2115</v>
      </c>
    </row>
    <row r="25" spans="1:11" ht="12" customHeight="1" x14ac:dyDescent="0.2">
      <c r="A25" s="1934" t="s">
        <v>1923</v>
      </c>
      <c r="B25" s="1935" t="s">
        <v>2107</v>
      </c>
      <c r="C25" s="1935" t="s">
        <v>2107</v>
      </c>
      <c r="D25" s="1938"/>
      <c r="E25" s="1937" t="s">
        <v>2115</v>
      </c>
    </row>
    <row r="26" spans="1:11" ht="12" customHeight="1" x14ac:dyDescent="0.2">
      <c r="A26" s="1934" t="s">
        <v>1924</v>
      </c>
      <c r="B26" s="1935" t="s">
        <v>2107</v>
      </c>
      <c r="C26" s="1935" t="s">
        <v>2107</v>
      </c>
      <c r="D26" s="1938"/>
      <c r="E26" s="1937" t="s">
        <v>2116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t="s">
        <v>2107</v>
      </c>
      <c r="C29" s="1935" t="s">
        <v>2107</v>
      </c>
      <c r="D29" s="1938"/>
      <c r="E29" s="1937" t="s">
        <v>2115</v>
      </c>
    </row>
    <row r="30" spans="1:11" ht="12" customHeight="1" x14ac:dyDescent="0.2">
      <c r="A30" s="1934" t="s">
        <v>1928</v>
      </c>
      <c r="B30" s="1935" t="s">
        <v>2107</v>
      </c>
      <c r="C30" s="1935" t="s">
        <v>2107</v>
      </c>
      <c r="D30" s="1938"/>
      <c r="E30" s="1937" t="s">
        <v>2115</v>
      </c>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5" sqref="H1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St Anne CCSD 256</v>
      </c>
      <c r="J6" s="2434"/>
    </row>
    <row r="7" spans="1:10" x14ac:dyDescent="0.2">
      <c r="A7" s="2435" t="s">
        <v>1015</v>
      </c>
      <c r="B7" s="2436"/>
      <c r="C7" s="2436"/>
      <c r="D7" s="2436"/>
      <c r="E7" s="2437"/>
      <c r="F7" s="1605"/>
      <c r="G7" s="1594"/>
      <c r="H7" s="1604" t="s">
        <v>431</v>
      </c>
      <c r="I7" s="2438">
        <f>COVER!A13</f>
        <v>32046256004</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89875</v>
      </c>
      <c r="F12" s="1633"/>
      <c r="G12" s="1632">
        <f t="shared" ref="G12:G18" si="0">SUM(E12:F12)</f>
        <v>89875</v>
      </c>
      <c r="H12" s="1634">
        <v>84700</v>
      </c>
      <c r="I12" s="1633"/>
      <c r="J12" s="1632">
        <f t="shared" ref="J12:J18" si="1">SUM(H12:I12)</f>
        <v>84700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53193</v>
      </c>
      <c r="F14" s="1633"/>
      <c r="G14" s="1632">
        <f t="shared" si="0"/>
        <v>53193</v>
      </c>
      <c r="H14" s="1634">
        <v>53388</v>
      </c>
      <c r="I14" s="1633"/>
      <c r="J14" s="1632">
        <f t="shared" si="1"/>
        <v>53388</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143068</v>
      </c>
      <c r="F19" s="1640">
        <f t="shared" si="2"/>
        <v>0</v>
      </c>
      <c r="G19" s="1640">
        <f t="shared" si="2"/>
        <v>143068</v>
      </c>
      <c r="H19" s="1640">
        <f t="shared" si="2"/>
        <v>138088</v>
      </c>
      <c r="I19" s="1640">
        <f t="shared" si="2"/>
        <v>0</v>
      </c>
      <c r="J19" s="1640">
        <f t="shared" si="2"/>
        <v>138088</v>
      </c>
    </row>
    <row r="20" spans="1:10" ht="25.5" customHeight="1" thickTop="1" x14ac:dyDescent="0.2">
      <c r="A20" s="1628">
        <v>9</v>
      </c>
      <c r="B20" s="2445" t="s">
        <v>2021</v>
      </c>
      <c r="C20" s="2443"/>
      <c r="D20" s="2444"/>
      <c r="E20" s="1641"/>
      <c r="F20" s="1641"/>
      <c r="G20" s="1641"/>
      <c r="H20" s="1641"/>
      <c r="I20" s="1641"/>
      <c r="J20" s="1642">
        <f>IF(AND(G19&gt;0,J19&gt;0),(((J19-G19)/G19)),"Enter Budget Data")</f>
        <v>-3.4808622473229515E-2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St Anne CCSD 256</v>
      </c>
    </row>
    <row r="65" spans="2:2" x14ac:dyDescent="0.2">
      <c r="B65" s="394">
        <f>COVER!A13</f>
        <v>32046256004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6" sqref="E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0</xdr:col>
                <xdr:colOff>2190750</xdr:colOff>
                <xdr:row>5</xdr:row>
                <xdr:rowOff>47625</xdr:rowOff>
              </from>
              <to>
                <xdr:col>1</xdr:col>
                <xdr:colOff>209550</xdr:colOff>
                <xdr:row>9</xdr:row>
                <xdr:rowOff>76200</xdr:rowOff>
              </to>
            </anchor>
          </objectPr>
        </oleObject>
      </mc:Choice>
      <mc:Fallback>
        <oleObject progId="Acrobat Document" dvAspect="DVASPECT_ICON" shapeId="84996"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2573388</v>
      </c>
      <c r="C6" s="1575">
        <f>'Acct Summary 7-8'!D8</f>
        <v>109009</v>
      </c>
      <c r="D6" s="1575">
        <f>'Acct Summary 7-8'!F8</f>
        <v>277852</v>
      </c>
      <c r="E6" s="1575">
        <f>'Acct Summary 7-8'!I8</f>
        <v>23699</v>
      </c>
      <c r="F6" s="1575">
        <f>SUM(B6:E6)</f>
        <v>2983948</v>
      </c>
    </row>
    <row r="7" spans="1:8" s="1576" customFormat="1" ht="14.25" customHeight="1" thickBot="1" x14ac:dyDescent="0.25">
      <c r="A7" s="1574" t="s">
        <v>1636</v>
      </c>
      <c r="B7" s="1577">
        <f>'Acct Summary 7-8'!C17</f>
        <v>3016992</v>
      </c>
      <c r="C7" s="1577">
        <f>'Acct Summary 7-8'!D17</f>
        <v>99284</v>
      </c>
      <c r="D7" s="1577">
        <f>'Acct Summary 7-8'!F17</f>
        <v>277852</v>
      </c>
      <c r="E7" s="1836"/>
      <c r="F7" s="1575">
        <f>SUM(B7:E7)</f>
        <v>3394128</v>
      </c>
    </row>
    <row r="8" spans="1:8" s="1576" customFormat="1" ht="14.25" thickTop="1" thickBot="1" x14ac:dyDescent="0.25">
      <c r="A8" s="1578" t="s">
        <v>1637</v>
      </c>
      <c r="B8" s="1579">
        <f>(B6-B7)</f>
        <v>-443604</v>
      </c>
      <c r="C8" s="1579">
        <f>(C6-C7)</f>
        <v>9725</v>
      </c>
      <c r="D8" s="1579">
        <f>(D6-D7)</f>
        <v>0</v>
      </c>
      <c r="E8" s="1577">
        <f>(E6-E7)</f>
        <v>23699</v>
      </c>
      <c r="F8" s="1580">
        <f>SUM(F6-F7)</f>
        <v>-410180</v>
      </c>
    </row>
    <row r="9" spans="1:8" s="1576" customFormat="1" ht="14.25" thickTop="1" thickBot="1" x14ac:dyDescent="0.25">
      <c r="A9" s="1581" t="s">
        <v>2023</v>
      </c>
      <c r="B9" s="1582">
        <f>'Acct Summary 7-8'!C81</f>
        <v>854809</v>
      </c>
      <c r="C9" s="1582">
        <f>'Acct Summary 7-8'!D81</f>
        <v>49544</v>
      </c>
      <c r="D9" s="1582">
        <f>'Acct Summary 7-8'!F81</f>
        <v>1</v>
      </c>
      <c r="E9" s="1582">
        <f>'Acct Summary 7-8'!I81</f>
        <v>819508</v>
      </c>
      <c r="F9" s="1661">
        <f>SUM(B9:E9)</f>
        <v>1723862</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St Anne CCSD 256</v>
      </c>
      <c r="B7" s="2485"/>
      <c r="C7" s="2485"/>
      <c r="D7" s="2486"/>
      <c r="E7" s="2487">
        <f>COVER!A13</f>
        <v>32046256004</v>
      </c>
      <c r="F7" s="2488"/>
      <c r="G7" s="2489" t="str">
        <f>COVER!T23</f>
        <v>065-018319</v>
      </c>
      <c r="H7" s="2490"/>
      <c r="I7" s="2490"/>
      <c r="J7" s="2490"/>
      <c r="K7" s="2490"/>
      <c r="L7" s="249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Russell Leigh &amp; Associates</v>
      </c>
      <c r="H9" s="2496"/>
      <c r="I9" s="2496"/>
      <c r="J9" s="2496"/>
      <c r="K9" s="2496"/>
      <c r="L9" s="2497"/>
    </row>
    <row r="10" spans="1:29" ht="13.5" customHeight="1" x14ac:dyDescent="0.2">
      <c r="A10" s="2498" t="str">
        <f>COVER!A38</f>
        <v>Charlie Stegall</v>
      </c>
      <c r="B10" s="2499"/>
      <c r="C10" s="2499"/>
      <c r="D10" s="2499"/>
      <c r="E10" s="2499"/>
      <c r="F10" s="2500"/>
      <c r="G10" s="2495" t="str">
        <f>COVER!T17</f>
        <v xml:space="preserve">228 East Main </v>
      </c>
      <c r="H10" s="2501"/>
      <c r="I10" s="2501"/>
      <c r="J10" s="2501"/>
      <c r="K10" s="2501"/>
      <c r="L10" s="2502"/>
    </row>
    <row r="11" spans="1:29" ht="13.5" customHeight="1" x14ac:dyDescent="0.2">
      <c r="A11" s="2007" t="s">
        <v>1908</v>
      </c>
      <c r="B11" s="1959"/>
      <c r="C11" s="1949"/>
      <c r="D11" s="1961"/>
      <c r="E11" s="1949"/>
      <c r="F11" s="1950"/>
      <c r="G11" s="2495" t="str">
        <f>COVER!T19</f>
        <v>Hoopeston</v>
      </c>
      <c r="H11" s="2501"/>
      <c r="I11" s="2501"/>
      <c r="J11" s="2002" t="str">
        <f>COVER!X19</f>
        <v>IL</v>
      </c>
      <c r="K11" s="2002">
        <f>COVER!Z19</f>
        <v>60942</v>
      </c>
      <c r="L11" s="2001"/>
    </row>
    <row r="12" spans="1:29" ht="13.5" customHeight="1" x14ac:dyDescent="0.2">
      <c r="A12" s="2503" t="s">
        <v>1907</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1909</v>
      </c>
      <c r="H13" s="1952"/>
      <c r="I13" s="2506" t="str">
        <f>COVER!T25</f>
        <v>admin@russleigh.com</v>
      </c>
      <c r="J13" s="2507"/>
      <c r="K13" s="2507"/>
      <c r="L13" s="2508"/>
    </row>
    <row r="14" spans="1:29" ht="13.5" customHeight="1" x14ac:dyDescent="0.2">
      <c r="A14" s="2495" t="str">
        <f>COVER!A19</f>
        <v>233 St Louis  Ave</v>
      </c>
      <c r="B14" s="2493"/>
      <c r="C14" s="2493"/>
      <c r="D14" s="2493"/>
      <c r="E14" s="2000">
        <v>0</v>
      </c>
      <c r="F14" s="1293"/>
      <c r="G14" s="2012" t="s">
        <v>1386</v>
      </c>
      <c r="H14" s="1279"/>
      <c r="I14" s="1279"/>
      <c r="J14" s="1279"/>
      <c r="K14" s="1279"/>
      <c r="L14" s="1951"/>
    </row>
    <row r="15" spans="1:29" ht="13.5" customHeight="1" x14ac:dyDescent="0.2">
      <c r="A15" s="2495" t="str">
        <f>COVER!A21</f>
        <v>St Anne</v>
      </c>
      <c r="B15" s="2501"/>
      <c r="C15" s="2501"/>
      <c r="D15" s="1278"/>
      <c r="E15" s="1920"/>
      <c r="F15" s="1292"/>
      <c r="G15" s="1999" t="str">
        <f>COVER!T15</f>
        <v>Russell Leigh</v>
      </c>
      <c r="H15" s="1279"/>
      <c r="I15" s="1279"/>
      <c r="J15" s="1279"/>
      <c r="K15" s="1279"/>
      <c r="L15" s="1951"/>
    </row>
    <row r="16" spans="1:29" ht="12.2" customHeight="1" x14ac:dyDescent="0.2">
      <c r="A16" s="1999"/>
      <c r="B16" s="1501"/>
      <c r="C16" s="2002">
        <f>COVER!A25</f>
        <v>60964</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217-283-9336</v>
      </c>
      <c r="H18" s="2485"/>
      <c r="I18" s="2485"/>
      <c r="J18" s="2485"/>
      <c r="K18" s="2484" t="str">
        <f>COVER!X21</f>
        <v>217-283-9736</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St Anne CCSD 256</v>
      </c>
      <c r="B1" s="2517"/>
      <c r="C1" s="2517"/>
      <c r="D1" s="2517"/>
    </row>
    <row r="2" spans="1:11" s="2006" customFormat="1" ht="12.75" x14ac:dyDescent="0.2">
      <c r="A2" s="2518">
        <f>'Single Audit Cover'!E7</f>
        <v>32046256004</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St Anne CCSD 256</v>
      </c>
      <c r="B1" s="2522"/>
      <c r="C1" s="2522"/>
      <c r="D1" s="2522"/>
      <c r="E1" s="2522"/>
    </row>
    <row r="2" spans="1:5" x14ac:dyDescent="0.2">
      <c r="A2" s="2523">
        <f>'Single Audit Cover'!E7</f>
        <v>32046256004</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305926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-10804</v>
      </c>
    </row>
    <row r="19" spans="1:4" ht="13.5" thickBot="1" x14ac:dyDescent="0.25">
      <c r="A19" s="2024" t="s">
        <v>1452</v>
      </c>
      <c r="D19" s="1343">
        <f>SUM(D10:D17)</f>
        <v>295122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295122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295122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7" t="str">
        <f>'Single Audit Cover'!A7</f>
        <v>St Anne CCSD 256</v>
      </c>
      <c r="B1" s="2528"/>
      <c r="C1" s="2528"/>
      <c r="D1" s="2528"/>
      <c r="E1" s="1411"/>
    </row>
    <row r="2" spans="1:7" ht="13.5" customHeight="1" x14ac:dyDescent="0.2">
      <c r="A2" s="2529">
        <f>'Single Audit Cover'!E7</f>
        <v>32046256004</v>
      </c>
      <c r="B2" s="2530"/>
      <c r="C2" s="2530"/>
      <c r="D2" s="2530"/>
      <c r="E2" s="1401"/>
    </row>
    <row r="3" spans="1:7" ht="15.75" customHeight="1" x14ac:dyDescent="0.25">
      <c r="A3" s="2531" t="s">
        <v>1494</v>
      </c>
      <c r="B3" s="2532"/>
      <c r="C3" s="2532"/>
      <c r="D3" s="2532"/>
      <c r="E3" s="1410"/>
    </row>
    <row r="4" spans="1:7" ht="13.5" customHeight="1" x14ac:dyDescent="0.25">
      <c r="A4" s="2533" t="str">
        <f>'Single Audit Cover'!A4</f>
        <v>Year Ending June 30, 2017</v>
      </c>
      <c r="B4" s="2534"/>
      <c r="C4" s="2534"/>
      <c r="D4" s="2534"/>
      <c r="E4" s="1410"/>
    </row>
    <row r="5" spans="1:7" ht="8.25" customHeight="1" x14ac:dyDescent="0.2">
      <c r="C5" s="1350"/>
      <c r="D5" s="1350"/>
    </row>
    <row r="6" spans="1:7" ht="13.5" customHeight="1" x14ac:dyDescent="0.2">
      <c r="A6" s="1342" t="s">
        <v>1848</v>
      </c>
      <c r="C6" s="1350"/>
      <c r="D6" s="1350"/>
    </row>
    <row r="7" spans="1:7" ht="60.95" customHeight="1" x14ac:dyDescent="0.2">
      <c r="A7" s="2526" t="s">
        <v>1903</v>
      </c>
      <c r="B7" s="2526"/>
      <c r="C7" s="2526"/>
      <c r="D7" s="2526"/>
      <c r="E7" s="2526"/>
      <c r="F7" s="2526"/>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6" t="s">
        <v>1849</v>
      </c>
      <c r="B13" s="2526"/>
      <c r="C13" s="2526"/>
      <c r="D13" s="2526"/>
      <c r="E13" s="2526"/>
      <c r="F13" s="2526"/>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2072</v>
      </c>
      <c r="E16" s="2537"/>
      <c r="F16" s="2537"/>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9" t="s">
        <v>2073</v>
      </c>
      <c r="B32" s="2539"/>
      <c r="C32" s="2539"/>
      <c r="D32" s="2539"/>
      <c r="E32" s="2539"/>
      <c r="F32" s="2539"/>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0">
        <f>+C33+C34</f>
        <v>0</v>
      </c>
      <c r="F34" s="2541"/>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2" t="s">
        <v>2076</v>
      </c>
      <c r="C49" s="2542"/>
      <c r="D49" s="2542"/>
      <c r="E49" s="1401"/>
    </row>
    <row r="50" spans="1:5" s="1355" customFormat="1" ht="3.75" customHeight="1" x14ac:dyDescent="0.2">
      <c r="A50" s="1402"/>
      <c r="B50" s="2055"/>
      <c r="C50" s="2055"/>
      <c r="D50" s="2055"/>
      <c r="E50" s="1401"/>
    </row>
    <row r="51" spans="1:5" s="1355" customFormat="1" ht="20.25" customHeight="1" x14ac:dyDescent="0.2">
      <c r="A51" s="1400">
        <v>6</v>
      </c>
      <c r="B51" s="2538" t="s">
        <v>1944</v>
      </c>
      <c r="C51" s="2538"/>
      <c r="D51" s="2538"/>
    </row>
    <row r="52" spans="1:5" ht="14.25" customHeight="1" x14ac:dyDescent="0.2">
      <c r="A52" s="1400"/>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3" t="str">
        <f>'Single Audit Cover'!A7</f>
        <v>St Anne CCSD 256</v>
      </c>
      <c r="C1" s="2544"/>
      <c r="D1" s="2544"/>
      <c r="E1" s="2544"/>
      <c r="F1" s="2544"/>
      <c r="G1" s="2544"/>
      <c r="H1" s="2544"/>
      <c r="I1" s="2544"/>
      <c r="J1" s="2544"/>
      <c r="K1" s="2544"/>
      <c r="L1" s="2544"/>
      <c r="M1" s="2544"/>
    </row>
    <row r="2" spans="2:14" ht="15" x14ac:dyDescent="0.2">
      <c r="B2" s="2545">
        <f>'Single Audit Cover'!E7</f>
        <v>32046256004</v>
      </c>
      <c r="C2" s="2545"/>
      <c r="D2" s="2545"/>
      <c r="E2" s="2545"/>
      <c r="F2" s="2545"/>
      <c r="G2" s="2545"/>
      <c r="H2" s="2545"/>
      <c r="I2" s="2545"/>
      <c r="J2" s="2545"/>
      <c r="K2" s="2545"/>
      <c r="L2" s="2545"/>
      <c r="M2" s="2545"/>
      <c r="N2" s="1399"/>
    </row>
    <row r="3" spans="2:14" ht="15" x14ac:dyDescent="0.2">
      <c r="B3" s="2546" t="s">
        <v>1432</v>
      </c>
      <c r="C3" s="2546"/>
      <c r="D3" s="2546"/>
      <c r="E3" s="2546"/>
      <c r="F3" s="2546"/>
      <c r="G3" s="2546"/>
      <c r="H3" s="2546"/>
      <c r="I3" s="2546"/>
      <c r="J3" s="2546"/>
      <c r="K3" s="2546"/>
      <c r="L3" s="2546"/>
      <c r="M3" s="2546"/>
      <c r="N3" s="1399"/>
    </row>
    <row r="4" spans="2:14" ht="15" x14ac:dyDescent="0.2">
      <c r="B4" s="2547" t="str">
        <f>'[1]Single Audit Cover'!A4</f>
        <v>Year Ending June 30, 2017</v>
      </c>
      <c r="C4" s="2547"/>
      <c r="D4" s="2547"/>
      <c r="E4" s="2547"/>
      <c r="F4" s="2547"/>
      <c r="G4" s="2547"/>
      <c r="H4" s="2547"/>
      <c r="I4" s="2547"/>
      <c r="J4" s="2547"/>
      <c r="K4" s="2547"/>
      <c r="L4" s="2547"/>
      <c r="M4" s="254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St Anne CCSD 256</v>
      </c>
      <c r="C1" s="2553"/>
      <c r="D1" s="2553"/>
      <c r="E1" s="2553"/>
      <c r="F1" s="2553"/>
      <c r="G1" s="2553"/>
      <c r="H1" s="2553"/>
      <c r="I1" s="2553"/>
      <c r="J1" s="1438"/>
    </row>
    <row r="2" spans="2:10" s="1350" customFormat="1" ht="12.75" customHeight="1" x14ac:dyDescent="0.2">
      <c r="B2" s="2554">
        <f>'Single Audit Cover'!E7</f>
        <v>32046256004</v>
      </c>
      <c r="C2" s="2555"/>
      <c r="D2" s="2555"/>
      <c r="E2" s="2555"/>
      <c r="F2" s="2555"/>
      <c r="G2" s="2555"/>
      <c r="H2" s="2555"/>
      <c r="I2" s="2555"/>
      <c r="J2" s="1438"/>
    </row>
    <row r="3" spans="2:10" s="1350" customFormat="1" ht="12.75" customHeight="1" x14ac:dyDescent="0.2">
      <c r="B3" s="2556" t="s">
        <v>1512</v>
      </c>
      <c r="C3" s="2534"/>
      <c r="D3" s="2534"/>
      <c r="E3" s="2534"/>
      <c r="F3" s="2534"/>
      <c r="G3" s="2534"/>
      <c r="H3" s="2534"/>
      <c r="I3" s="2534"/>
      <c r="J3" s="1437"/>
    </row>
    <row r="4" spans="2:10" s="1350" customFormat="1" ht="12.75" customHeight="1" x14ac:dyDescent="0.2">
      <c r="B4" s="2556" t="str">
        <f>'Single Audit Cover'!A4</f>
        <v>Year Ending June 30, 2017</v>
      </c>
      <c r="C4" s="2534"/>
      <c r="D4" s="2534"/>
      <c r="E4" s="2534"/>
      <c r="F4" s="2534"/>
      <c r="G4" s="2534"/>
      <c r="H4" s="2534"/>
      <c r="I4" s="253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4"/>
      <c r="D7" s="2534"/>
      <c r="E7" s="2534"/>
      <c r="F7" s="2534"/>
      <c r="G7" s="2534"/>
      <c r="H7" s="2534"/>
      <c r="I7" s="253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St Anne CCSD 256</v>
      </c>
      <c r="C1" s="2552"/>
      <c r="D1" s="2552"/>
      <c r="E1" s="2552"/>
      <c r="F1" s="2552"/>
      <c r="G1" s="2552"/>
      <c r="H1" s="2552"/>
      <c r="I1" s="2552"/>
      <c r="J1" s="2552"/>
      <c r="K1" s="2552"/>
      <c r="L1" s="1471"/>
      <c r="M1" s="1471"/>
    </row>
    <row r="2" spans="1:13" ht="12" customHeight="1" x14ac:dyDescent="0.2">
      <c r="B2" s="2554">
        <f>'Single Audit Cover'!E7</f>
        <v>32046256004</v>
      </c>
      <c r="C2" s="2554"/>
      <c r="D2" s="2554"/>
      <c r="E2" s="2554"/>
      <c r="F2" s="2554"/>
      <c r="G2" s="2554"/>
      <c r="H2" s="2554"/>
      <c r="I2" s="2554"/>
      <c r="J2" s="2554"/>
      <c r="K2" s="2554"/>
      <c r="L2" s="1470"/>
      <c r="M2" s="1469"/>
    </row>
    <row r="3" spans="1:13" ht="10.35" customHeight="1" x14ac:dyDescent="0.2">
      <c r="B3" s="2533" t="s">
        <v>1512</v>
      </c>
      <c r="C3" s="2533"/>
      <c r="D3" s="2533"/>
      <c r="E3" s="2533"/>
      <c r="F3" s="2533"/>
      <c r="G3" s="2533"/>
      <c r="H3" s="2533"/>
      <c r="I3" s="2533"/>
      <c r="J3" s="2533"/>
      <c r="K3" s="2533"/>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St Anne CCSD 256</v>
      </c>
      <c r="C1" s="2578"/>
      <c r="D1" s="2578"/>
      <c r="E1" s="2578"/>
      <c r="F1" s="2578"/>
      <c r="G1" s="2578"/>
      <c r="H1" s="2578"/>
      <c r="I1" s="2578"/>
      <c r="J1" s="2578"/>
      <c r="K1" s="2578"/>
      <c r="L1" s="1490"/>
    </row>
    <row r="2" spans="1:12" ht="12.75" customHeight="1" x14ac:dyDescent="0.2">
      <c r="B2" s="2579">
        <f>'Single Audit Cover'!E7</f>
        <v>32046256004</v>
      </c>
      <c r="C2" s="2579"/>
      <c r="D2" s="2579"/>
      <c r="E2" s="2579"/>
      <c r="F2" s="2579"/>
      <c r="G2" s="2579"/>
      <c r="H2" s="2579"/>
      <c r="I2" s="2579"/>
      <c r="J2" s="2579"/>
      <c r="K2" s="2579"/>
      <c r="L2" s="1489"/>
    </row>
    <row r="3" spans="1:12" ht="12.75" customHeight="1" x14ac:dyDescent="0.2">
      <c r="B3" s="2533" t="s">
        <v>1512</v>
      </c>
      <c r="C3" s="2533"/>
      <c r="D3" s="2533"/>
      <c r="E3" s="2533"/>
      <c r="F3" s="2533"/>
      <c r="G3" s="2533"/>
      <c r="H3" s="2533"/>
      <c r="I3" s="2533"/>
      <c r="J3" s="2533"/>
      <c r="K3" s="2533"/>
      <c r="L3" s="1468"/>
    </row>
    <row r="4" spans="1:12" ht="12.75" customHeight="1" x14ac:dyDescent="0.2">
      <c r="B4" s="2533" t="str">
        <f>'Single Audit Cover'!A4</f>
        <v>Year Ending June 30, 2017</v>
      </c>
      <c r="C4" s="2533"/>
      <c r="D4" s="2533"/>
      <c r="E4" s="2533"/>
      <c r="F4" s="2533"/>
      <c r="G4" s="2533"/>
      <c r="H4" s="2533"/>
      <c r="I4" s="2533"/>
      <c r="J4" s="2533"/>
      <c r="K4" s="2533"/>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St Anne CCSD 256</v>
      </c>
      <c r="C1" s="2552"/>
      <c r="D1" s="2552"/>
      <c r="E1" s="1500"/>
    </row>
    <row r="2" spans="2:5" s="1370" customFormat="1" ht="12.75" customHeight="1" x14ac:dyDescent="0.2">
      <c r="B2" s="2554">
        <f>'Single Audit Cover'!E7</f>
        <v>32046256004</v>
      </c>
      <c r="C2" s="2554"/>
      <c r="D2" s="2554"/>
      <c r="E2" s="1499"/>
    </row>
    <row r="3" spans="2:5" s="1331" customFormat="1" ht="12.75" customHeight="1" x14ac:dyDescent="0.2">
      <c r="B3" s="2533" t="s">
        <v>1561</v>
      </c>
      <c r="C3" s="2533"/>
      <c r="D3" s="2533"/>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St Anne CCSD 256</v>
      </c>
      <c r="C1" s="2552"/>
      <c r="D1" s="2552"/>
      <c r="E1" s="2552"/>
      <c r="F1" s="1490"/>
      <c r="G1" s="1490"/>
      <c r="H1" s="1490"/>
      <c r="I1" s="1490"/>
      <c r="J1" s="1490"/>
      <c r="K1" s="1490"/>
      <c r="L1" s="1490"/>
    </row>
    <row r="2" spans="2:12" ht="13.5" customHeight="1" x14ac:dyDescent="0.2">
      <c r="B2" s="2554">
        <f>'Single Audit Cover'!E7</f>
        <v>32046256004</v>
      </c>
      <c r="C2" s="2554"/>
      <c r="D2" s="2554"/>
      <c r="E2" s="2554"/>
      <c r="F2" s="1489"/>
      <c r="G2" s="1489"/>
      <c r="H2" s="1489"/>
      <c r="I2" s="1489"/>
      <c r="J2" s="1489"/>
      <c r="K2" s="1489"/>
      <c r="L2" s="1489"/>
    </row>
    <row r="3" spans="2:12" ht="13.5" customHeight="1" x14ac:dyDescent="0.2">
      <c r="B3" s="2533" t="s">
        <v>1569</v>
      </c>
      <c r="C3" s="2533"/>
      <c r="D3" s="2533"/>
      <c r="E3" s="2533"/>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32046256004</v>
      </c>
    </row>
    <row r="3" spans="1:2" x14ac:dyDescent="0.2">
      <c r="A3" t="s">
        <v>1110</v>
      </c>
      <c r="B3" s="1221" t="str">
        <f>COVER!A15</f>
        <v>Kankakee</v>
      </c>
    </row>
    <row r="4" spans="1:2" x14ac:dyDescent="0.2">
      <c r="A4" t="s">
        <v>1166</v>
      </c>
      <c r="B4" s="1221" t="str">
        <f>COVER!A17</f>
        <v>St Anne CCSD 256</v>
      </c>
    </row>
    <row r="5" spans="1:2" x14ac:dyDescent="0.2">
      <c r="A5" t="s">
        <v>799</v>
      </c>
      <c r="B5" s="1221" t="str">
        <f>COVER!A38</f>
        <v>Charlie Stegall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Russell Leigh</v>
      </c>
    </row>
    <row r="18" spans="1:2" x14ac:dyDescent="0.2">
      <c r="A18" t="s">
        <v>1345</v>
      </c>
      <c r="B18" s="1221" t="str">
        <f>COVER!T17</f>
        <v xml:space="preserve">228 East Main </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450000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854809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854809</v>
      </c>
      <c r="D92" s="13" t="str">
        <f t="shared" si="0"/>
        <v>Error?</v>
      </c>
    </row>
    <row r="93" spans="1:4" x14ac:dyDescent="0.2">
      <c r="A93" s="54">
        <v>32</v>
      </c>
      <c r="B93" s="1221">
        <f>'Assets-Liab 5-6'!C41</f>
        <v>854809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49544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49544</v>
      </c>
      <c r="D123" s="13" t="str">
        <f t="shared" si="0"/>
        <v>Error?</v>
      </c>
    </row>
    <row r="124" spans="1:4" x14ac:dyDescent="0.2">
      <c r="A124" s="54">
        <v>63</v>
      </c>
      <c r="B124" s="1221">
        <f>'Assets-Liab 5-6'!D41</f>
        <v>49544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1803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1803</v>
      </c>
      <c r="D140" s="13" t="str">
        <f t="shared" si="1"/>
        <v>Error?</v>
      </c>
    </row>
    <row r="141" spans="1:4" x14ac:dyDescent="0.2">
      <c r="A141" s="54">
        <v>80</v>
      </c>
      <c r="B141" s="1221">
        <f>'Assets-Liab 5-6'!E41</f>
        <v>1803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v>
      </c>
      <c r="D170" s="13" t="str">
        <f t="shared" si="1"/>
        <v>Error?</v>
      </c>
    </row>
    <row r="171" spans="1:4" x14ac:dyDescent="0.2">
      <c r="A171" s="54">
        <v>110</v>
      </c>
      <c r="B171" s="1221">
        <f>'Assets-Liab 5-6'!F41</f>
        <v>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69606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57374</v>
      </c>
      <c r="D189" s="13" t="str">
        <f t="shared" si="1"/>
        <v>Error?</v>
      </c>
    </row>
    <row r="190" spans="1:4" x14ac:dyDescent="0.2">
      <c r="A190" s="54">
        <v>129</v>
      </c>
      <c r="B190" s="1221">
        <f>'Assets-Liab 5-6'!G41</f>
        <v>69606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30000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51355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51355</v>
      </c>
      <c r="D212" s="13" t="str">
        <f t="shared" si="2"/>
        <v>Error?</v>
      </c>
    </row>
    <row r="213" spans="1:4" x14ac:dyDescent="0.2">
      <c r="A213" s="90">
        <v>152</v>
      </c>
      <c r="B213" s="1221">
        <f>'Assets-Liab 5-6'!H41</f>
        <v>51355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38285</v>
      </c>
      <c r="D273" s="13" t="str">
        <f t="shared" si="3"/>
        <v>Error?</v>
      </c>
    </row>
    <row r="274" spans="1:4" x14ac:dyDescent="0.2">
      <c r="A274" s="54">
        <v>213</v>
      </c>
      <c r="B274" s="1221">
        <f>'Assets-Liab 5-6'!M17</f>
        <v>2376547</v>
      </c>
      <c r="D274" s="13" t="str">
        <f t="shared" si="3"/>
        <v>Error?</v>
      </c>
    </row>
    <row r="275" spans="1:4" x14ac:dyDescent="0.2">
      <c r="A275" s="54">
        <v>214</v>
      </c>
      <c r="B275" s="1221">
        <f>'Assets-Liab 5-6'!M18</f>
        <v>23750</v>
      </c>
      <c r="D275" s="13" t="str">
        <f t="shared" si="3"/>
        <v>Error?</v>
      </c>
    </row>
    <row r="276" spans="1:4" x14ac:dyDescent="0.2">
      <c r="A276" s="54">
        <v>215</v>
      </c>
      <c r="B276" s="1221">
        <f>'Assets-Liab 5-6'!M19</f>
        <v>1237529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3676111</v>
      </c>
      <c r="C279" s="13" t="s">
        <v>653</v>
      </c>
      <c r="D279" s="13" t="str">
        <f t="shared" si="3"/>
        <v>Error?</v>
      </c>
    </row>
    <row r="280" spans="1:4" x14ac:dyDescent="0.2">
      <c r="A280" s="54">
        <v>219</v>
      </c>
      <c r="B280" s="1221">
        <f>'Assets-Liab 5-6'!M40</f>
        <v>3676111</v>
      </c>
      <c r="D280" s="13" t="str">
        <f t="shared" si="3"/>
        <v>Error?</v>
      </c>
    </row>
    <row r="281" spans="1:4" x14ac:dyDescent="0.2">
      <c r="A281" s="54">
        <v>220</v>
      </c>
      <c r="B281" s="1221">
        <f>'Assets-Liab 5-6'!M41</f>
        <v>3676111</v>
      </c>
      <c r="C281" s="13" t="s">
        <v>653</v>
      </c>
      <c r="D281" s="13" t="str">
        <f t="shared" si="3"/>
        <v>Error?</v>
      </c>
    </row>
    <row r="282" spans="1:4" x14ac:dyDescent="0.2">
      <c r="A282" s="54">
        <v>221</v>
      </c>
      <c r="B282" s="1221">
        <f>'Assets-Liab 5-6'!N21</f>
        <v>1803</v>
      </c>
      <c r="D282" s="13" t="str">
        <f t="shared" si="3"/>
        <v>Error?</v>
      </c>
    </row>
    <row r="283" spans="1:4" x14ac:dyDescent="0.2">
      <c r="A283" s="54">
        <v>222</v>
      </c>
      <c r="B283" s="1221">
        <f>'Assets-Liab 5-6'!N22</f>
        <v>817197</v>
      </c>
      <c r="D283" s="13" t="str">
        <f t="shared" si="3"/>
        <v>Error?</v>
      </c>
    </row>
    <row r="284" spans="1:4" x14ac:dyDescent="0.2">
      <c r="A284" s="54">
        <v>223</v>
      </c>
      <c r="B284" s="1221">
        <f>'Assets-Liab 5-6'!N23</f>
        <v>819000</v>
      </c>
      <c r="C284" s="13" t="s">
        <v>653</v>
      </c>
      <c r="D284" s="13" t="str">
        <f t="shared" si="3"/>
        <v>Error?</v>
      </c>
    </row>
    <row r="285" spans="1:4" x14ac:dyDescent="0.2">
      <c r="A285" s="54">
        <v>224</v>
      </c>
      <c r="B285" s="1221">
        <f>'Assets-Liab 5-6'!N36</f>
        <v>819000</v>
      </c>
      <c r="D285" s="13" t="str">
        <f t="shared" si="3"/>
        <v>Error?</v>
      </c>
    </row>
    <row r="286" spans="1:4" x14ac:dyDescent="0.2">
      <c r="A286" s="82">
        <v>225</v>
      </c>
      <c r="D286" s="13" t="str">
        <f t="shared" si="3"/>
        <v>OK</v>
      </c>
    </row>
    <row r="287" spans="1:4" x14ac:dyDescent="0.2">
      <c r="A287" s="54">
        <v>226</v>
      </c>
      <c r="B287" s="1221">
        <f>'Assets-Liab 5-6'!N37</f>
        <v>819000</v>
      </c>
      <c r="C287" s="13" t="s">
        <v>653</v>
      </c>
      <c r="D287" s="13" t="str">
        <f t="shared" si="3"/>
        <v>Error?</v>
      </c>
    </row>
    <row r="288" spans="1:4" x14ac:dyDescent="0.2">
      <c r="A288" s="54">
        <v>227</v>
      </c>
      <c r="B288" s="1221">
        <f>'Assets-Liab 5-6'!N41</f>
        <v>819000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689000</v>
      </c>
      <c r="D651" s="13" t="str">
        <f t="shared" si="9"/>
        <v>Error?</v>
      </c>
    </row>
    <row r="652" spans="1:4" x14ac:dyDescent="0.2">
      <c r="A652" s="54">
        <v>591</v>
      </c>
      <c r="B652" s="1221">
        <f>'Acct Summary 7-8'!I34</f>
        <v>15943</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1171956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42176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1495144</v>
      </c>
      <c r="C720" s="13" t="s">
        <v>653</v>
      </c>
      <c r="D720" s="13" t="str">
        <f t="shared" si="10"/>
        <v>Error?</v>
      </c>
    </row>
    <row r="721" spans="1:4" x14ac:dyDescent="0.2">
      <c r="A721" s="54">
        <v>660</v>
      </c>
      <c r="B721" s="1221">
        <f>'Expenditures 15-22'!C36</f>
        <v>37814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33261</v>
      </c>
      <c r="D724" s="13" t="str">
        <f t="shared" si="10"/>
        <v>Error?</v>
      </c>
    </row>
    <row r="725" spans="1:4" x14ac:dyDescent="0.2">
      <c r="A725" s="54">
        <v>664</v>
      </c>
      <c r="B725" s="1221">
        <f>'Expenditures 15-22'!C40</f>
        <v>67335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138410</v>
      </c>
      <c r="C727" s="13" t="s">
        <v>653</v>
      </c>
      <c r="D727" s="13" t="str">
        <f t="shared" si="10"/>
        <v>Error?</v>
      </c>
    </row>
    <row r="728" spans="1:4" x14ac:dyDescent="0.2">
      <c r="A728" s="54">
        <v>667</v>
      </c>
      <c r="B728" s="1221">
        <f>'Expenditures 15-22'!C44</f>
        <v>600</v>
      </c>
      <c r="D728" s="13" t="str">
        <f t="shared" si="10"/>
        <v>Error?</v>
      </c>
    </row>
    <row r="729" spans="1:4" x14ac:dyDescent="0.2">
      <c r="A729" s="54">
        <v>668</v>
      </c>
      <c r="B729" s="1221">
        <f>'Expenditures 15-22'!C45</f>
        <v>12034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12634</v>
      </c>
      <c r="C731" s="13" t="s">
        <v>653</v>
      </c>
      <c r="D731" s="13" t="str">
        <f t="shared" si="10"/>
        <v>Error?</v>
      </c>
    </row>
    <row r="732" spans="1:4" x14ac:dyDescent="0.2">
      <c r="A732" s="54">
        <v>671</v>
      </c>
      <c r="B732" s="1221">
        <f>'Expenditures 15-22'!C49</f>
        <v>2600</v>
      </c>
      <c r="D732" s="13" t="str">
        <f t="shared" si="10"/>
        <v>Error?</v>
      </c>
    </row>
    <row r="733" spans="1:4" x14ac:dyDescent="0.2">
      <c r="A733" s="54">
        <v>672</v>
      </c>
      <c r="B733" s="1221">
        <f>'Expenditures 15-22'!C50</f>
        <v>65514</v>
      </c>
      <c r="D733" s="13" t="str">
        <f t="shared" si="10"/>
        <v>Error?</v>
      </c>
    </row>
    <row r="734" spans="1:4" x14ac:dyDescent="0.2">
      <c r="A734" s="54">
        <v>673</v>
      </c>
      <c r="B734" s="1221">
        <f>'Expenditures 15-22'!C53</f>
        <v>68114</v>
      </c>
      <c r="C734" s="13" t="s">
        <v>653</v>
      </c>
      <c r="D734" s="13" t="str">
        <f t="shared" si="10"/>
        <v>Error?</v>
      </c>
    </row>
    <row r="735" spans="1:4" x14ac:dyDescent="0.2">
      <c r="A735" s="54">
        <v>674</v>
      </c>
      <c r="B735" s="1221">
        <f>'Expenditures 15-22'!C55</f>
        <v>122675</v>
      </c>
      <c r="D735" s="13" t="str">
        <f t="shared" si="10"/>
        <v>Error?</v>
      </c>
    </row>
    <row r="736" spans="1:4" x14ac:dyDescent="0.2">
      <c r="A736" s="54">
        <v>675</v>
      </c>
      <c r="B736" s="1221">
        <f>'Expenditures 15-22'!C56</f>
        <v>37029</v>
      </c>
      <c r="D736" s="13" t="str">
        <f t="shared" si="10"/>
        <v>Error?</v>
      </c>
    </row>
    <row r="737" spans="1:4" x14ac:dyDescent="0.2">
      <c r="A737" s="54">
        <v>676</v>
      </c>
      <c r="B737" s="1221">
        <f>'Expenditures 15-22'!C57</f>
        <v>159704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42688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55632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98320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34814</v>
      </c>
      <c r="D751" s="13" t="str">
        <f t="shared" si="10"/>
        <v>Error?</v>
      </c>
    </row>
    <row r="752" spans="1:4" x14ac:dyDescent="0.2">
      <c r="A752" s="82">
        <v>691</v>
      </c>
      <c r="D752" s="13" t="str">
        <f t="shared" si="10"/>
        <v>OK</v>
      </c>
    </row>
    <row r="753" spans="1:4" x14ac:dyDescent="0.2">
      <c r="A753" s="54">
        <v>692</v>
      </c>
      <c r="B753" s="1221">
        <f>'Expenditures 15-22'!C72</f>
        <v>34814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511996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2007140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235268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3225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314328</v>
      </c>
      <c r="C778" s="13" t="s">
        <v>653</v>
      </c>
      <c r="D778" s="13" t="str">
        <f t="shared" si="11"/>
        <v>Error?</v>
      </c>
    </row>
    <row r="779" spans="1:4" x14ac:dyDescent="0.2">
      <c r="A779" s="54">
        <v>718</v>
      </c>
      <c r="B779" s="1221">
        <f>'Expenditures 15-22'!D36</f>
        <v>5257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7340</v>
      </c>
      <c r="D782" s="13" t="str">
        <f t="shared" si="11"/>
        <v>Error?</v>
      </c>
    </row>
    <row r="783" spans="1:4" x14ac:dyDescent="0.2">
      <c r="A783" s="54">
        <v>722</v>
      </c>
      <c r="B783" s="1221">
        <f>'Expenditures 15-22'!D40</f>
        <v>9202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21799</v>
      </c>
      <c r="C785" s="13" t="s">
        <v>653</v>
      </c>
      <c r="D785" s="13" t="str">
        <f t="shared" si="11"/>
        <v>Error?</v>
      </c>
    </row>
    <row r="786" spans="1:4" x14ac:dyDescent="0.2">
      <c r="A786" s="54">
        <v>725</v>
      </c>
      <c r="B786" s="1221">
        <f>'Expenditures 15-22'!D44</f>
        <v>16827</v>
      </c>
      <c r="D786" s="13" t="str">
        <f t="shared" si="11"/>
        <v>Error?</v>
      </c>
    </row>
    <row r="787" spans="1:4" x14ac:dyDescent="0.2">
      <c r="A787" s="54">
        <v>726</v>
      </c>
      <c r="B787" s="1221">
        <f>'Expenditures 15-22'!D45</f>
        <v>1282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18109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19682</v>
      </c>
      <c r="D791" s="13" t="str">
        <f t="shared" si="11"/>
        <v>Error?</v>
      </c>
    </row>
    <row r="792" spans="1:4" x14ac:dyDescent="0.2">
      <c r="A792" s="54">
        <v>731</v>
      </c>
      <c r="B792" s="1221">
        <f>'Expenditures 15-22'!D53</f>
        <v>19682</v>
      </c>
      <c r="C792" s="13" t="s">
        <v>653</v>
      </c>
      <c r="D792" s="13" t="str">
        <f t="shared" si="11"/>
        <v>Error?</v>
      </c>
    </row>
    <row r="793" spans="1:4" x14ac:dyDescent="0.2">
      <c r="A793" s="54">
        <v>732</v>
      </c>
      <c r="B793" s="1221">
        <f>'Expenditures 15-22'!D55</f>
        <v>44741</v>
      </c>
      <c r="D793" s="13" t="str">
        <f t="shared" si="11"/>
        <v>Error?</v>
      </c>
    </row>
    <row r="794" spans="1:4" x14ac:dyDescent="0.2">
      <c r="A794" s="54">
        <v>733</v>
      </c>
      <c r="B794" s="1221">
        <f>'Expenditures 15-22'!D56</f>
        <v>4681</v>
      </c>
      <c r="D794" s="13" t="str">
        <f t="shared" si="11"/>
        <v>Error?</v>
      </c>
    </row>
    <row r="795" spans="1:4" x14ac:dyDescent="0.2">
      <c r="A795" s="54">
        <v>734</v>
      </c>
      <c r="B795" s="1221">
        <f>'Expenditures 15-22'!D57</f>
        <v>49422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6911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8586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v>
      </c>
      <c r="D809" s="13" t="str">
        <f t="shared" si="11"/>
        <v>Error?</v>
      </c>
    </row>
    <row r="810" spans="1:4" x14ac:dyDescent="0.2">
      <c r="A810" s="82">
        <v>749</v>
      </c>
      <c r="D810" s="13" t="str">
        <f t="shared" si="11"/>
        <v>OK</v>
      </c>
    </row>
    <row r="811" spans="1:4" x14ac:dyDescent="0.2">
      <c r="A811" s="54">
        <v>750</v>
      </c>
      <c r="B811" s="1221">
        <f>'Expenditures 15-22'!D72</f>
        <v>2</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117600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431928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30311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7299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69902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3303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306</v>
      </c>
      <c r="D846" s="13" t="str">
        <f t="shared" si="12"/>
        <v>Error?</v>
      </c>
    </row>
    <row r="847" spans="1:4" x14ac:dyDescent="0.2">
      <c r="A847" s="54">
        <v>786</v>
      </c>
      <c r="B847" s="1221">
        <f>'Expenditures 15-22'!E47</f>
        <v>3609</v>
      </c>
      <c r="C847" s="13" t="s">
        <v>653</v>
      </c>
      <c r="D847" s="13" t="str">
        <f t="shared" si="12"/>
        <v>Error?</v>
      </c>
    </row>
    <row r="848" spans="1:4" x14ac:dyDescent="0.2">
      <c r="A848" s="54">
        <v>787</v>
      </c>
      <c r="B848" s="1221">
        <f>'Expenditures 15-22'!E49</f>
        <v>5637</v>
      </c>
      <c r="D848" s="13" t="str">
        <f t="shared" si="12"/>
        <v>Error?</v>
      </c>
    </row>
    <row r="849" spans="1:4" x14ac:dyDescent="0.2">
      <c r="A849" s="54">
        <v>788</v>
      </c>
      <c r="B849" s="1221">
        <f>'Expenditures 15-22'!E50</f>
        <v>3704</v>
      </c>
      <c r="D849" s="13" t="str">
        <f t="shared" si="12"/>
        <v>Error?</v>
      </c>
    </row>
    <row r="850" spans="1:4" x14ac:dyDescent="0.2">
      <c r="A850" s="54">
        <v>789</v>
      </c>
      <c r="B850" s="1221">
        <f>'Expenditures 15-22'!E53</f>
        <v>9341</v>
      </c>
      <c r="C850" s="13" t="s">
        <v>653</v>
      </c>
      <c r="D850" s="13" t="str">
        <f t="shared" si="12"/>
        <v>Error?</v>
      </c>
    </row>
    <row r="851" spans="1:4" x14ac:dyDescent="0.2">
      <c r="A851" s="54">
        <v>790</v>
      </c>
      <c r="B851" s="1221">
        <f>'Expenditures 15-22'!E55</f>
        <v>1570</v>
      </c>
      <c r="D851" s="13" t="str">
        <f t="shared" si="12"/>
        <v>Error?</v>
      </c>
    </row>
    <row r="852" spans="1:4" x14ac:dyDescent="0.2">
      <c r="A852" s="54">
        <v>791</v>
      </c>
      <c r="B852" s="1221">
        <f>'Expenditures 15-22'!E56</f>
        <v>11483</v>
      </c>
      <c r="D852" s="13" t="str">
        <f t="shared" si="12"/>
        <v>Error?</v>
      </c>
    </row>
    <row r="853" spans="1:4" x14ac:dyDescent="0.2">
      <c r="A853" s="54">
        <v>792</v>
      </c>
      <c r="B853" s="1221">
        <f>'Expenditures 15-22'!E57</f>
        <v>13053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5169</v>
      </c>
      <c r="D855" s="13" t="str">
        <f t="shared" si="12"/>
        <v>Error?</v>
      </c>
    </row>
    <row r="856" spans="1:4" x14ac:dyDescent="0.2">
      <c r="A856" s="54">
        <v>795</v>
      </c>
      <c r="B856" s="1221">
        <f>'Expenditures 15-22'!E61</f>
        <v>33725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2793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41687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14485</v>
      </c>
      <c r="D867" s="13" t="str">
        <f t="shared" si="12"/>
        <v>Error?</v>
      </c>
    </row>
    <row r="868" spans="1:4" x14ac:dyDescent="0.2">
      <c r="A868" s="82">
        <v>807</v>
      </c>
      <c r="D868" s="13" t="str">
        <f t="shared" si="12"/>
        <v>OK</v>
      </c>
    </row>
    <row r="869" spans="1:4" x14ac:dyDescent="0.2">
      <c r="A869" s="54">
        <v>808</v>
      </c>
      <c r="B869" s="1221">
        <f>'Expenditures 15-22'!E72</f>
        <v>14485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82175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208875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503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3777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45433</v>
      </c>
      <c r="C894" s="13" t="s">
        <v>653</v>
      </c>
      <c r="D894" s="13" t="str">
        <f t="shared" si="12"/>
        <v>Error?</v>
      </c>
    </row>
    <row r="895" spans="1:4" x14ac:dyDescent="0.2">
      <c r="A895" s="54">
        <v>834</v>
      </c>
      <c r="B895" s="1221">
        <f>'Expenditures 15-22'!F36</f>
        <v>620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276</v>
      </c>
      <c r="D897" s="13" t="str">
        <f t="shared" si="13"/>
        <v>Error?</v>
      </c>
    </row>
    <row r="898" spans="1:4" x14ac:dyDescent="0.2">
      <c r="A898" s="54">
        <v>837</v>
      </c>
      <c r="B898" s="1221">
        <f>'Expenditures 15-22'!F39</f>
        <v>80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976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1837</v>
      </c>
      <c r="D906" s="13" t="str">
        <f t="shared" si="13"/>
        <v>Error?</v>
      </c>
    </row>
    <row r="907" spans="1:4" x14ac:dyDescent="0.2">
      <c r="A907" s="54">
        <v>846</v>
      </c>
      <c r="B907" s="1221">
        <f>'Expenditures 15-22'!F50</f>
        <v>190</v>
      </c>
      <c r="D907" s="13" t="str">
        <f t="shared" si="13"/>
        <v>Error?</v>
      </c>
    </row>
    <row r="908" spans="1:4" x14ac:dyDescent="0.2">
      <c r="A908" s="54">
        <v>847</v>
      </c>
      <c r="B908" s="1221">
        <f>'Expenditures 15-22'!F53</f>
        <v>2027</v>
      </c>
      <c r="C908" s="13" t="s">
        <v>653</v>
      </c>
      <c r="D908" s="13" t="str">
        <f t="shared" si="13"/>
        <v>Error?</v>
      </c>
    </row>
    <row r="909" spans="1:4" x14ac:dyDescent="0.2">
      <c r="A909" s="54">
        <v>848</v>
      </c>
      <c r="B909" s="1221">
        <f>'Expenditures 15-22'!F55</f>
        <v>840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840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1328</v>
      </c>
      <c r="D913" s="13" t="str">
        <f t="shared" si="13"/>
        <v>Error?</v>
      </c>
    </row>
    <row r="914" spans="1:4" x14ac:dyDescent="0.2">
      <c r="A914" s="54">
        <v>853</v>
      </c>
      <c r="B914" s="1221">
        <f>'Expenditures 15-22'!F61</f>
        <v>54688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78973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134989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450</v>
      </c>
      <c r="D925" s="13" t="str">
        <f t="shared" si="13"/>
        <v>Error?</v>
      </c>
    </row>
    <row r="926" spans="1:4" x14ac:dyDescent="0.2">
      <c r="A926" s="82">
        <v>865</v>
      </c>
      <c r="D926" s="13" t="str">
        <f t="shared" si="13"/>
        <v>OK</v>
      </c>
    </row>
    <row r="927" spans="1:4" x14ac:dyDescent="0.2">
      <c r="A927" s="54">
        <v>866</v>
      </c>
      <c r="B927" s="1221">
        <f>'Expenditures 15-22'!F72</f>
        <v>450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139282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184715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4778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3188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7966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4625</v>
      </c>
      <c r="D1022" s="13" t="str">
        <f t="shared" si="14"/>
        <v>Error?</v>
      </c>
    </row>
    <row r="1023" spans="1:4" x14ac:dyDescent="0.2">
      <c r="A1023" s="54">
        <v>962</v>
      </c>
      <c r="B1023" s="1221">
        <f>'Expenditures 15-22'!H50</f>
        <v>785</v>
      </c>
      <c r="D1023" s="13" t="str">
        <f t="shared" ref="D1023:D1086" si="15">IF(ISBLANK(B1023),"OK",IF(A1023-B1023=0,"OK","Error?"))</f>
        <v>Error?</v>
      </c>
    </row>
    <row r="1024" spans="1:4" x14ac:dyDescent="0.2">
      <c r="A1024" s="54">
        <v>963</v>
      </c>
      <c r="B1024" s="1221">
        <f>'Expenditures 15-22'!H53</f>
        <v>5410</v>
      </c>
      <c r="C1024" s="13" t="s">
        <v>653</v>
      </c>
      <c r="D1024" s="13" t="str">
        <f t="shared" si="15"/>
        <v>Error?</v>
      </c>
    </row>
    <row r="1025" spans="1:4" x14ac:dyDescent="0.2">
      <c r="A1025" s="54">
        <v>964</v>
      </c>
      <c r="B1025" s="1221">
        <f>'Expenditures 15-22'!H55</f>
        <v>347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347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5767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165936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179669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1442816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60195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1934018</v>
      </c>
      <c r="C1108" s="13" t="s">
        <v>653</v>
      </c>
      <c r="D1108" s="13" t="str">
        <f t="shared" si="16"/>
        <v>Error?</v>
      </c>
    </row>
    <row r="1109" spans="1:4" x14ac:dyDescent="0.2">
      <c r="A1109" s="54">
        <v>1048</v>
      </c>
      <c r="B1109" s="1221">
        <f>'Expenditures 15-22'!K36</f>
        <v>43691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276</v>
      </c>
      <c r="C1111" s="13" t="s">
        <v>653</v>
      </c>
      <c r="D1111" s="13" t="str">
        <f t="shared" si="16"/>
        <v>Error?</v>
      </c>
    </row>
    <row r="1112" spans="1:4" x14ac:dyDescent="0.2">
      <c r="A1112" s="54">
        <v>1051</v>
      </c>
      <c r="B1112" s="1221">
        <f>'Expenditures 15-22'!K39</f>
        <v>40681</v>
      </c>
      <c r="C1112" s="13" t="s">
        <v>653</v>
      </c>
      <c r="D1112" s="13" t="str">
        <f t="shared" si="16"/>
        <v>Error?</v>
      </c>
    </row>
    <row r="1113" spans="1:4" x14ac:dyDescent="0.2">
      <c r="A1113" s="54">
        <v>1052</v>
      </c>
      <c r="B1113" s="1221">
        <f>'Expenditures 15-22'!K40</f>
        <v>79957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164605</v>
      </c>
      <c r="C1115" s="13" t="s">
        <v>653</v>
      </c>
      <c r="D1115" s="13" t="str">
        <f t="shared" si="16"/>
        <v>Error?</v>
      </c>
    </row>
    <row r="1116" spans="1:4" x14ac:dyDescent="0.2">
      <c r="A1116" s="54">
        <v>1055</v>
      </c>
      <c r="B1116" s="1221">
        <f>'Expenditures 15-22'!K44</f>
        <v>20730</v>
      </c>
      <c r="C1116" s="13" t="s">
        <v>653</v>
      </c>
      <c r="D1116" s="13" t="str">
        <f t="shared" si="16"/>
        <v>Error?</v>
      </c>
    </row>
    <row r="1117" spans="1:4" x14ac:dyDescent="0.2">
      <c r="A1117" s="54">
        <v>1056</v>
      </c>
      <c r="B1117" s="1221">
        <f>'Expenditures 15-22'!K45</f>
        <v>13316</v>
      </c>
      <c r="C1117" s="13" t="s">
        <v>653</v>
      </c>
      <c r="D1117" s="13" t="str">
        <f t="shared" si="16"/>
        <v>Error?</v>
      </c>
    </row>
    <row r="1118" spans="1:4" x14ac:dyDescent="0.2">
      <c r="A1118" s="54">
        <v>1057</v>
      </c>
      <c r="B1118" s="1221">
        <f>'Expenditures 15-22'!K46</f>
        <v>306</v>
      </c>
      <c r="C1118" s="13" t="s">
        <v>653</v>
      </c>
      <c r="D1118" s="13" t="str">
        <f t="shared" si="16"/>
        <v>Error?</v>
      </c>
    </row>
    <row r="1119" spans="1:4" x14ac:dyDescent="0.2">
      <c r="A1119" s="54">
        <v>1058</v>
      </c>
      <c r="B1119" s="1221">
        <f>'Expenditures 15-22'!K47</f>
        <v>34352</v>
      </c>
      <c r="C1119" s="13" t="s">
        <v>653</v>
      </c>
      <c r="D1119" s="13" t="str">
        <f t="shared" si="16"/>
        <v>Error?</v>
      </c>
    </row>
    <row r="1120" spans="1:4" x14ac:dyDescent="0.2">
      <c r="A1120" s="54">
        <v>1059</v>
      </c>
      <c r="B1120" s="1221">
        <f>'Expenditures 15-22'!K49</f>
        <v>14699</v>
      </c>
      <c r="C1120" s="13" t="s">
        <v>653</v>
      </c>
      <c r="D1120" s="13" t="str">
        <f t="shared" si="16"/>
        <v>Error?</v>
      </c>
    </row>
    <row r="1121" spans="1:4" x14ac:dyDescent="0.2">
      <c r="A1121" s="54">
        <v>1060</v>
      </c>
      <c r="B1121" s="1221">
        <f>'Expenditures 15-22'!K50</f>
        <v>89875</v>
      </c>
      <c r="C1121" s="13" t="s">
        <v>653</v>
      </c>
      <c r="D1121" s="13" t="str">
        <f t="shared" si="16"/>
        <v>Error?</v>
      </c>
    </row>
    <row r="1122" spans="1:4" x14ac:dyDescent="0.2">
      <c r="A1122" s="54">
        <v>1061</v>
      </c>
      <c r="B1122" s="1221">
        <f>'Expenditures 15-22'!K53</f>
        <v>104574</v>
      </c>
      <c r="C1122" s="13" t="s">
        <v>653</v>
      </c>
      <c r="D1122" s="13" t="str">
        <f t="shared" si="16"/>
        <v>Error?</v>
      </c>
    </row>
    <row r="1123" spans="1:4" x14ac:dyDescent="0.2">
      <c r="A1123" s="54">
        <v>1062</v>
      </c>
      <c r="B1123" s="1221">
        <f>'Expenditures 15-22'!K55</f>
        <v>170173</v>
      </c>
      <c r="C1123" s="13" t="s">
        <v>653</v>
      </c>
      <c r="D1123" s="13" t="str">
        <f t="shared" si="16"/>
        <v>Error?</v>
      </c>
    </row>
    <row r="1124" spans="1:4" x14ac:dyDescent="0.2">
      <c r="A1124" s="54">
        <v>1063</v>
      </c>
      <c r="B1124" s="1221">
        <f>'Expenditures 15-22'!K56</f>
        <v>53193</v>
      </c>
      <c r="C1124" s="13" t="s">
        <v>653</v>
      </c>
      <c r="D1124" s="13" t="str">
        <f t="shared" si="16"/>
        <v>Error?</v>
      </c>
    </row>
    <row r="1125" spans="1:4" x14ac:dyDescent="0.2">
      <c r="A1125" s="54">
        <v>1064</v>
      </c>
      <c r="B1125" s="1221">
        <f>'Expenditures 15-22'!K57</f>
        <v>223366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56106</v>
      </c>
      <c r="C1127" s="13" t="s">
        <v>653</v>
      </c>
      <c r="D1127" s="13" t="str">
        <f t="shared" si="16"/>
        <v>Error?</v>
      </c>
    </row>
    <row r="1128" spans="1:4" x14ac:dyDescent="0.2">
      <c r="A1128" s="54">
        <v>1067</v>
      </c>
      <c r="B1128" s="1221">
        <f>'Expenditures 15-22'!K61</f>
        <v>88413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139073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283592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49751</v>
      </c>
      <c r="C1139" s="13" t="s">
        <v>653</v>
      </c>
      <c r="D1139" s="13" t="str">
        <f t="shared" si="16"/>
        <v>Error?</v>
      </c>
    </row>
    <row r="1140" spans="1:4" x14ac:dyDescent="0.2">
      <c r="A1140" s="82">
        <v>1079</v>
      </c>
      <c r="D1140" s="13" t="str">
        <f t="shared" si="16"/>
        <v>OK</v>
      </c>
    </row>
    <row r="1141" spans="1:4" x14ac:dyDescent="0.2">
      <c r="A1141" s="54">
        <v>1080</v>
      </c>
      <c r="B1141" s="1221">
        <f>'Expenditures 15-22'!K72</f>
        <v>49751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860240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222734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3016992</v>
      </c>
      <c r="C1152" s="13" t="s">
        <v>653</v>
      </c>
      <c r="D1152" s="13" t="str">
        <f t="shared" si="17"/>
        <v>Error?</v>
      </c>
    </row>
    <row r="1153" spans="1:4" x14ac:dyDescent="0.2">
      <c r="A1153" s="54">
        <v>1092</v>
      </c>
      <c r="B1153" s="1221">
        <f>'Expenditures 15-22'!K115</f>
        <v>-443604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81732</v>
      </c>
      <c r="D1221" s="13" t="str">
        <f t="shared" si="18"/>
        <v>Error?</v>
      </c>
    </row>
    <row r="1222" spans="1:4" x14ac:dyDescent="0.2">
      <c r="A1222" s="82">
        <v>1161</v>
      </c>
      <c r="D1222" s="13" t="str">
        <f t="shared" si="18"/>
        <v>OK</v>
      </c>
    </row>
    <row r="1223" spans="1:4" x14ac:dyDescent="0.2">
      <c r="A1223" s="54">
        <v>1162</v>
      </c>
      <c r="B1223" s="1221">
        <f>'Expenditures 15-22'!C127</f>
        <v>81732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81732</v>
      </c>
      <c r="C1225" s="13" t="s">
        <v>653</v>
      </c>
      <c r="D1225" s="13" t="str">
        <f t="shared" si="18"/>
        <v>Error?</v>
      </c>
    </row>
    <row r="1226" spans="1:4" x14ac:dyDescent="0.2">
      <c r="A1226" s="54">
        <v>1165</v>
      </c>
      <c r="B1226" s="1221">
        <f>'Expenditures 15-22'!C150</f>
        <v>81732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14095</v>
      </c>
      <c r="D1229" s="13" t="str">
        <f t="shared" si="18"/>
        <v>Error?</v>
      </c>
    </row>
    <row r="1230" spans="1:4" x14ac:dyDescent="0.2">
      <c r="A1230" s="82">
        <v>1169</v>
      </c>
      <c r="D1230" s="13" t="str">
        <f t="shared" si="18"/>
        <v>OK</v>
      </c>
    </row>
    <row r="1231" spans="1:4" x14ac:dyDescent="0.2">
      <c r="A1231" s="54">
        <v>1170</v>
      </c>
      <c r="B1231" s="1221">
        <f>'Expenditures 15-22'!D127</f>
        <v>14095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14095</v>
      </c>
      <c r="C1233" s="13" t="s">
        <v>653</v>
      </c>
      <c r="D1233" s="13" t="str">
        <f t="shared" si="18"/>
        <v>Error?</v>
      </c>
    </row>
    <row r="1234" spans="1:4" x14ac:dyDescent="0.2">
      <c r="A1234" s="54">
        <v>1173</v>
      </c>
      <c r="B1234" s="1221">
        <f>'Expenditures 15-22'!D150</f>
        <v>14095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3457</v>
      </c>
      <c r="D1237" s="13" t="str">
        <f t="shared" si="18"/>
        <v>Error?</v>
      </c>
    </row>
    <row r="1238" spans="1:4" x14ac:dyDescent="0.2">
      <c r="A1238" s="82">
        <v>1177</v>
      </c>
      <c r="D1238" s="13" t="str">
        <f t="shared" si="18"/>
        <v>OK</v>
      </c>
    </row>
    <row r="1239" spans="1:4" x14ac:dyDescent="0.2">
      <c r="A1239" s="54">
        <v>1178</v>
      </c>
      <c r="B1239" s="1221">
        <f>'Expenditures 15-22'!E127</f>
        <v>3457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3457</v>
      </c>
      <c r="C1241" s="13" t="s">
        <v>653</v>
      </c>
      <c r="D1241" s="13" t="str">
        <f t="shared" si="18"/>
        <v>Error?</v>
      </c>
    </row>
    <row r="1242" spans="1:4" x14ac:dyDescent="0.2">
      <c r="A1242" s="54">
        <v>1181</v>
      </c>
      <c r="B1242" s="1221">
        <f>'Expenditures 15-22'!E150</f>
        <v>3457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99284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99284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99284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99284</v>
      </c>
      <c r="C1288" s="13" t="s">
        <v>653</v>
      </c>
      <c r="D1288" s="13" t="str">
        <f t="shared" si="19"/>
        <v>Error?</v>
      </c>
    </row>
    <row r="1289" spans="1:4" x14ac:dyDescent="0.2">
      <c r="A1289" s="54">
        <v>1228</v>
      </c>
      <c r="B1289" s="1221">
        <f>'Expenditures 15-22'!K151</f>
        <v>9725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6925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77425</v>
      </c>
      <c r="C1317" s="13" t="s">
        <v>653</v>
      </c>
      <c r="D1317" s="13" t="str">
        <f t="shared" si="19"/>
        <v>Error?</v>
      </c>
    </row>
    <row r="1318" spans="1:4" x14ac:dyDescent="0.2">
      <c r="A1318" s="54">
        <v>1257</v>
      </c>
      <c r="B1318" s="1221">
        <f>'Expenditures 15-22'!H168</f>
        <v>77425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6925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77425</v>
      </c>
      <c r="C1331" s="13" t="s">
        <v>653</v>
      </c>
      <c r="D1331" s="13" t="str">
        <f t="shared" si="19"/>
        <v>Error?</v>
      </c>
    </row>
    <row r="1332" spans="1:4" x14ac:dyDescent="0.2">
      <c r="A1332" s="54">
        <v>1271</v>
      </c>
      <c r="B1332" s="1221">
        <f>'Expenditures 15-22'!K168</f>
        <v>77425</v>
      </c>
      <c r="C1332" s="13" t="s">
        <v>653</v>
      </c>
      <c r="D1332" s="13" t="str">
        <f t="shared" si="19"/>
        <v>Error?</v>
      </c>
    </row>
    <row r="1333" spans="1:4" x14ac:dyDescent="0.2">
      <c r="A1333" s="54">
        <v>1272</v>
      </c>
      <c r="B1333" s="1221">
        <f>'Expenditures 15-22'!K169</f>
        <v>-616</v>
      </c>
      <c r="C1333" s="13" t="s">
        <v>653</v>
      </c>
      <c r="D1333" s="13" t="str">
        <f t="shared" si="19"/>
        <v>Error?</v>
      </c>
    </row>
    <row r="1334" spans="1:4" x14ac:dyDescent="0.2">
      <c r="A1334" s="82">
        <v>1273</v>
      </c>
      <c r="D1334" s="13" t="str">
        <f t="shared" si="19"/>
        <v>OK</v>
      </c>
    </row>
    <row r="1335" spans="1:4" x14ac:dyDescent="0.2">
      <c r="A1335" s="54">
        <v>1274</v>
      </c>
      <c r="B1335" s="1221">
        <f>'Expenditures 15-22'!C176</f>
        <v>7478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7478</v>
      </c>
      <c r="C1339" s="13" t="s">
        <v>653</v>
      </c>
      <c r="D1339" s="13" t="str">
        <f t="shared" si="19"/>
        <v>Error?</v>
      </c>
    </row>
    <row r="1340" spans="1:4" x14ac:dyDescent="0.2">
      <c r="A1340" s="54">
        <v>1279</v>
      </c>
      <c r="B1340" s="1221">
        <f>'Expenditures 15-22'!C204</f>
        <v>7478</v>
      </c>
      <c r="C1340" s="13" t="s">
        <v>653</v>
      </c>
      <c r="D1340" s="13" t="str">
        <f t="shared" si="19"/>
        <v>Error?</v>
      </c>
    </row>
    <row r="1341" spans="1:4" x14ac:dyDescent="0.2">
      <c r="A1341" s="54">
        <v>1280</v>
      </c>
      <c r="B1341" s="1221">
        <f>'Expenditures 15-22'!D176</f>
        <v>1035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1035</v>
      </c>
      <c r="C1345" s="13" t="s">
        <v>653</v>
      </c>
      <c r="D1345" s="13" t="str">
        <f t="shared" si="20"/>
        <v>Error?</v>
      </c>
    </row>
    <row r="1346" spans="1:4" x14ac:dyDescent="0.2">
      <c r="A1346" s="54">
        <v>1285</v>
      </c>
      <c r="B1346" s="1221">
        <f>'Expenditures 15-22'!D204</f>
        <v>1035</v>
      </c>
      <c r="C1346" s="13" t="s">
        <v>653</v>
      </c>
      <c r="D1346" s="13" t="str">
        <f t="shared" si="20"/>
        <v>Error?</v>
      </c>
    </row>
    <row r="1347" spans="1:4" x14ac:dyDescent="0.2">
      <c r="A1347" s="54">
        <v>1286</v>
      </c>
      <c r="B1347" s="1221">
        <f>'Expenditures 15-22'!E176</f>
        <v>221859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221859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221859</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47480</v>
      </c>
      <c r="C1376" s="13" t="s">
        <v>653</v>
      </c>
      <c r="D1376" s="13" t="str">
        <f t="shared" si="20"/>
        <v>Error?</v>
      </c>
    </row>
    <row r="1377" spans="1:4" x14ac:dyDescent="0.2">
      <c r="A1377" s="54">
        <v>1316</v>
      </c>
      <c r="B1377" s="1221">
        <f>'Expenditures 15-22'!K176</f>
        <v>230372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230372</v>
      </c>
      <c r="C1381" s="13" t="s">
        <v>653</v>
      </c>
      <c r="D1381" s="13" t="str">
        <f t="shared" si="20"/>
        <v>Error?</v>
      </c>
    </row>
    <row r="1382" spans="1:4" x14ac:dyDescent="0.2">
      <c r="A1382" s="54">
        <v>1321</v>
      </c>
      <c r="B1382" s="1221">
        <f>'Expenditures 15-22'!K190</f>
        <v>47480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277852</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1300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25339</v>
      </c>
      <c r="C1410" s="13" t="s">
        <v>653</v>
      </c>
      <c r="D1410" s="13" t="str">
        <f t="shared" si="21"/>
        <v>Error?</v>
      </c>
    </row>
    <row r="1411" spans="1:4" x14ac:dyDescent="0.2">
      <c r="A1411" s="54">
        <v>1350</v>
      </c>
      <c r="B1411" s="1221">
        <f>'Expenditures 15-22'!D226</f>
        <v>550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255</v>
      </c>
      <c r="D1414" s="13" t="str">
        <f t="shared" si="21"/>
        <v>Error?</v>
      </c>
    </row>
    <row r="1415" spans="1:4" x14ac:dyDescent="0.2">
      <c r="A1415" s="54">
        <v>1354</v>
      </c>
      <c r="B1415" s="1221">
        <f>'Expenditures 15-22'!D230</f>
        <v>962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1767</v>
      </c>
      <c r="C1417" s="13" t="s">
        <v>653</v>
      </c>
      <c r="D1417" s="13" t="str">
        <f t="shared" si="21"/>
        <v>Error?</v>
      </c>
    </row>
    <row r="1418" spans="1:4" x14ac:dyDescent="0.2">
      <c r="A1418" s="54">
        <v>1357</v>
      </c>
      <c r="B1418" s="1221">
        <f>'Expenditures 15-22'!D234</f>
        <v>9</v>
      </c>
      <c r="D1418" s="13" t="str">
        <f t="shared" si="21"/>
        <v>Error?</v>
      </c>
    </row>
    <row r="1419" spans="1:4" x14ac:dyDescent="0.2">
      <c r="A1419" s="54">
        <v>1358</v>
      </c>
      <c r="B1419" s="1221">
        <f>'Expenditures 15-22'!D235</f>
        <v>2614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2623</v>
      </c>
      <c r="C1421" s="13" t="s">
        <v>653</v>
      </c>
      <c r="D1421" s="13" t="str">
        <f t="shared" si="21"/>
        <v>Error?</v>
      </c>
    </row>
    <row r="1422" spans="1:4" x14ac:dyDescent="0.2">
      <c r="A1422" s="54">
        <v>1361</v>
      </c>
      <c r="B1422" s="1221">
        <f>'Expenditures 15-22'!D239</f>
        <v>198</v>
      </c>
      <c r="D1422" s="13" t="str">
        <f t="shared" si="21"/>
        <v>Error?</v>
      </c>
    </row>
    <row r="1423" spans="1:4" x14ac:dyDescent="0.2">
      <c r="A1423" s="54">
        <v>1362</v>
      </c>
      <c r="B1423" s="1221">
        <f>'Expenditures 15-22'!D240</f>
        <v>950</v>
      </c>
      <c r="D1423" s="13" t="str">
        <f t="shared" si="21"/>
        <v>Error?</v>
      </c>
    </row>
    <row r="1424" spans="1:4" x14ac:dyDescent="0.2">
      <c r="A1424" s="54">
        <v>1363</v>
      </c>
      <c r="B1424" s="1221">
        <f>'Expenditures 15-22'!D251</f>
        <v>1201</v>
      </c>
      <c r="C1424" s="13" t="s">
        <v>653</v>
      </c>
      <c r="D1424" s="13" t="str">
        <f t="shared" si="21"/>
        <v>Error?</v>
      </c>
    </row>
    <row r="1425" spans="1:4" x14ac:dyDescent="0.2">
      <c r="A1425" s="54">
        <v>1364</v>
      </c>
      <c r="B1425" s="1221">
        <f>'Expenditures 15-22'!D253</f>
        <v>8775</v>
      </c>
      <c r="D1425" s="13" t="str">
        <f t="shared" si="21"/>
        <v>Error?</v>
      </c>
    </row>
    <row r="1426" spans="1:4" x14ac:dyDescent="0.2">
      <c r="A1426" s="54">
        <v>1365</v>
      </c>
      <c r="B1426" s="1221">
        <f>'Expenditures 15-22'!D254</f>
        <v>537</v>
      </c>
      <c r="D1426" s="13" t="str">
        <f t="shared" si="21"/>
        <v>Error?</v>
      </c>
    </row>
    <row r="1427" spans="1:4" x14ac:dyDescent="0.2">
      <c r="A1427" s="54">
        <v>1366</v>
      </c>
      <c r="B1427" s="1221">
        <f>'Expenditures 15-22'!D255</f>
        <v>9312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7823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14453</v>
      </c>
      <c r="D1431" s="13" t="str">
        <f t="shared" si="21"/>
        <v>Error?</v>
      </c>
    </row>
    <row r="1432" spans="1:4" x14ac:dyDescent="0.2">
      <c r="A1432" s="54">
        <v>1371</v>
      </c>
      <c r="B1432" s="1221">
        <f>'Expenditures 15-22'!D261</f>
        <v>74</v>
      </c>
      <c r="D1432" s="13" t="str">
        <f t="shared" si="21"/>
        <v>Error?</v>
      </c>
    </row>
    <row r="1433" spans="1:4" x14ac:dyDescent="0.2">
      <c r="A1433" s="54">
        <v>1372</v>
      </c>
      <c r="B1433" s="1221">
        <f>'Expenditures 15-22'!D262</f>
        <v>9431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31781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6461</v>
      </c>
      <c r="D1442" s="13" t="str">
        <f t="shared" si="21"/>
        <v>Error?</v>
      </c>
    </row>
    <row r="1443" spans="1:4" x14ac:dyDescent="0.2">
      <c r="A1443" s="82">
        <v>1382</v>
      </c>
      <c r="D1443" s="13" t="str">
        <f t="shared" si="21"/>
        <v>OK</v>
      </c>
    </row>
    <row r="1444" spans="1:4" x14ac:dyDescent="0.2">
      <c r="A1444" s="54">
        <v>1383</v>
      </c>
      <c r="B1444" s="1221">
        <f>'Expenditures 15-22'!D271</f>
        <v>6461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53145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78484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1300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25339</v>
      </c>
      <c r="C1474" s="13" t="s">
        <v>653</v>
      </c>
      <c r="D1474" s="13" t="str">
        <f t="shared" si="22"/>
        <v>Error?</v>
      </c>
    </row>
    <row r="1475" spans="1:4" x14ac:dyDescent="0.2">
      <c r="A1475" s="54">
        <v>1414</v>
      </c>
      <c r="B1475" s="1221">
        <f>'Expenditures 15-22'!K226</f>
        <v>550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255</v>
      </c>
      <c r="C1478" s="13" t="s">
        <v>653</v>
      </c>
      <c r="D1478" s="13" t="str">
        <f t="shared" si="22"/>
        <v>Error?</v>
      </c>
    </row>
    <row r="1479" spans="1:4" x14ac:dyDescent="0.2">
      <c r="A1479" s="54">
        <v>1418</v>
      </c>
      <c r="B1479" s="1221">
        <f>'Expenditures 15-22'!K230</f>
        <v>962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1767</v>
      </c>
      <c r="C1481" s="13" t="s">
        <v>653</v>
      </c>
      <c r="D1481" s="13" t="str">
        <f t="shared" si="22"/>
        <v>Error?</v>
      </c>
    </row>
    <row r="1482" spans="1:4" x14ac:dyDescent="0.2">
      <c r="A1482" s="54">
        <v>1421</v>
      </c>
      <c r="B1482" s="1221">
        <f>'Expenditures 15-22'!K234</f>
        <v>9</v>
      </c>
      <c r="C1482" s="13" t="s">
        <v>653</v>
      </c>
      <c r="D1482" s="13" t="str">
        <f t="shared" si="22"/>
        <v>Error?</v>
      </c>
    </row>
    <row r="1483" spans="1:4" x14ac:dyDescent="0.2">
      <c r="A1483" s="54">
        <v>1422</v>
      </c>
      <c r="B1483" s="1221">
        <f>'Expenditures 15-22'!K235</f>
        <v>2614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2623</v>
      </c>
      <c r="C1485" s="13" t="s">
        <v>653</v>
      </c>
      <c r="D1485" s="13" t="str">
        <f t="shared" si="22"/>
        <v>Error?</v>
      </c>
    </row>
    <row r="1486" spans="1:4" x14ac:dyDescent="0.2">
      <c r="A1486" s="54">
        <v>1425</v>
      </c>
      <c r="B1486" s="1221">
        <f>'Expenditures 15-22'!K239</f>
        <v>198</v>
      </c>
      <c r="C1486" s="13" t="s">
        <v>653</v>
      </c>
      <c r="D1486" s="13" t="str">
        <f t="shared" si="22"/>
        <v>Error?</v>
      </c>
    </row>
    <row r="1487" spans="1:4" x14ac:dyDescent="0.2">
      <c r="A1487" s="54">
        <v>1426</v>
      </c>
      <c r="B1487" s="1221">
        <f>'Expenditures 15-22'!K240</f>
        <v>950</v>
      </c>
      <c r="C1487" s="13" t="s">
        <v>653</v>
      </c>
      <c r="D1487" s="13" t="str">
        <f t="shared" si="22"/>
        <v>Error?</v>
      </c>
    </row>
    <row r="1488" spans="1:4" x14ac:dyDescent="0.2">
      <c r="A1488" s="54">
        <v>1427</v>
      </c>
      <c r="B1488" s="1221">
        <f>'Expenditures 15-22'!K251</f>
        <v>1201</v>
      </c>
      <c r="C1488" s="13" t="s">
        <v>653</v>
      </c>
      <c r="D1488" s="13" t="str">
        <f t="shared" si="22"/>
        <v>Error?</v>
      </c>
    </row>
    <row r="1489" spans="1:4" x14ac:dyDescent="0.2">
      <c r="A1489" s="54">
        <v>1428</v>
      </c>
      <c r="B1489" s="1221">
        <f>'Expenditures 15-22'!K253</f>
        <v>8775</v>
      </c>
      <c r="C1489" s="13" t="s">
        <v>653</v>
      </c>
      <c r="D1489" s="13" t="str">
        <f t="shared" si="22"/>
        <v>Error?</v>
      </c>
    </row>
    <row r="1490" spans="1:4" x14ac:dyDescent="0.2">
      <c r="A1490" s="54">
        <v>1429</v>
      </c>
      <c r="B1490" s="1221">
        <f>'Expenditures 15-22'!K254</f>
        <v>537</v>
      </c>
      <c r="C1490" s="13" t="s">
        <v>653</v>
      </c>
      <c r="D1490" s="13" t="str">
        <f t="shared" si="22"/>
        <v>Error?</v>
      </c>
    </row>
    <row r="1491" spans="1:4" x14ac:dyDescent="0.2">
      <c r="A1491" s="54">
        <v>1430</v>
      </c>
      <c r="B1491" s="1221">
        <f>'Expenditures 15-22'!K255</f>
        <v>9312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7823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14453</v>
      </c>
      <c r="C1495" s="13" t="s">
        <v>653</v>
      </c>
      <c r="D1495" s="13" t="str">
        <f t="shared" si="22"/>
        <v>Error?</v>
      </c>
    </row>
    <row r="1496" spans="1:4" x14ac:dyDescent="0.2">
      <c r="A1496" s="54">
        <v>1435</v>
      </c>
      <c r="B1496" s="1221">
        <f>'Expenditures 15-22'!K261</f>
        <v>74</v>
      </c>
      <c r="C1496" s="13" t="s">
        <v>653</v>
      </c>
      <c r="D1496" s="13" t="str">
        <f t="shared" si="22"/>
        <v>Error?</v>
      </c>
    </row>
    <row r="1497" spans="1:4" x14ac:dyDescent="0.2">
      <c r="A1497" s="54">
        <v>1436</v>
      </c>
      <c r="B1497" s="1221">
        <f>'Expenditures 15-22'!K262</f>
        <v>9431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31781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6461</v>
      </c>
      <c r="C1506" s="13" t="s">
        <v>653</v>
      </c>
      <c r="D1506" s="13" t="str">
        <f t="shared" si="22"/>
        <v>Error?</v>
      </c>
    </row>
    <row r="1507" spans="1:4" x14ac:dyDescent="0.2">
      <c r="A1507" s="82">
        <v>1446</v>
      </c>
      <c r="D1507" s="13" t="str">
        <f t="shared" si="22"/>
        <v>OK</v>
      </c>
    </row>
    <row r="1508" spans="1:4" x14ac:dyDescent="0.2">
      <c r="A1508" s="54">
        <v>1447</v>
      </c>
      <c r="B1508" s="1221">
        <f>'Expenditures 15-22'!K271</f>
        <v>6461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53145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78484</v>
      </c>
      <c r="C1517" s="13" t="s">
        <v>653</v>
      </c>
      <c r="D1517" s="13" t="str">
        <f t="shared" si="22"/>
        <v>Error?</v>
      </c>
    </row>
    <row r="1518" spans="1:4" x14ac:dyDescent="0.2">
      <c r="A1518" s="54">
        <v>1457</v>
      </c>
      <c r="B1518" s="1221">
        <f>'Expenditures 15-22'!K289</f>
        <v>-2531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207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1006781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854809</v>
      </c>
      <c r="C1630" s="13" t="s">
        <v>653</v>
      </c>
      <c r="D1630" s="13" t="str">
        <f t="shared" si="24"/>
        <v>Error?</v>
      </c>
    </row>
    <row r="1631" spans="1:4" x14ac:dyDescent="0.2">
      <c r="A1631" s="54">
        <v>1570</v>
      </c>
      <c r="B1631" s="1221">
        <f>'Acct Summary 7-8'!D79</f>
        <v>39819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49544</v>
      </c>
      <c r="C1644" s="13" t="s">
        <v>653</v>
      </c>
      <c r="D1644" s="13" t="str">
        <f t="shared" si="24"/>
        <v>Error?</v>
      </c>
    </row>
    <row r="1645" spans="1:4" x14ac:dyDescent="0.2">
      <c r="A1645" s="54">
        <v>1584</v>
      </c>
      <c r="B1645" s="1221">
        <f>'Acct Summary 7-8'!E79</f>
        <v>2419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1803</v>
      </c>
      <c r="C1658" s="13" t="s">
        <v>653</v>
      </c>
      <c r="D1658" s="13" t="str">
        <f t="shared" si="24"/>
        <v>Error?</v>
      </c>
    </row>
    <row r="1659" spans="1:4" x14ac:dyDescent="0.2">
      <c r="A1659" s="54">
        <v>1598</v>
      </c>
      <c r="B1659" s="1221">
        <f>'Acct Summary 7-8'!F79</f>
        <v>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v>
      </c>
      <c r="C1672" s="13" t="s">
        <v>653</v>
      </c>
      <c r="D1672" s="13" t="str">
        <f t="shared" si="25"/>
        <v>Error?</v>
      </c>
    </row>
    <row r="1673" spans="1:4" x14ac:dyDescent="0.2">
      <c r="A1673" s="54">
        <v>1612</v>
      </c>
      <c r="B1673" s="1221">
        <f>'Acct Summary 7-8'!G79</f>
        <v>72137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69606</v>
      </c>
      <c r="C1686" s="13" t="s">
        <v>653</v>
      </c>
      <c r="D1686" s="13" t="str">
        <f t="shared" si="25"/>
        <v>Error?</v>
      </c>
    </row>
    <row r="1687" spans="1:4" x14ac:dyDescent="0.2">
      <c r="A1687" s="54">
        <v>1626</v>
      </c>
      <c r="B1687" s="1221">
        <f>'Acct Summary 7-8'!H79</f>
        <v>51148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51355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865379</v>
      </c>
      <c r="C1744" s="13" t="s">
        <v>653</v>
      </c>
      <c r="D1744" s="13" t="str">
        <f t="shared" si="26"/>
        <v>Error?</v>
      </c>
    </row>
    <row r="1745" spans="1:5" x14ac:dyDescent="0.2">
      <c r="A1745" s="54">
        <v>1684</v>
      </c>
      <c r="B1745" s="1221">
        <f>'Tax Sched 24'!B5</f>
        <v>108716</v>
      </c>
      <c r="C1745" s="13" t="s">
        <v>653</v>
      </c>
      <c r="D1745" s="13" t="str">
        <f t="shared" si="26"/>
        <v>Error?</v>
      </c>
    </row>
    <row r="1746" spans="1:5" x14ac:dyDescent="0.2">
      <c r="A1746" s="54">
        <v>1685</v>
      </c>
      <c r="B1746" s="1221">
        <f>'Tax Sched 24'!B6</f>
        <v>76786</v>
      </c>
      <c r="C1746" s="13" t="s">
        <v>653</v>
      </c>
      <c r="D1746" s="13" t="str">
        <f t="shared" si="26"/>
        <v>Error?</v>
      </c>
    </row>
    <row r="1747" spans="1:5" x14ac:dyDescent="0.2">
      <c r="A1747" s="54">
        <v>1686</v>
      </c>
      <c r="B1747" s="1221">
        <f>'Tax Sched 24'!B7</f>
        <v>52183</v>
      </c>
      <c r="C1747" s="13" t="s">
        <v>653</v>
      </c>
      <c r="D1747" s="13" t="str">
        <f t="shared" si="26"/>
        <v>Error?</v>
      </c>
    </row>
    <row r="1748" spans="1:5" x14ac:dyDescent="0.2">
      <c r="A1748" s="54">
        <v>1687</v>
      </c>
      <c r="B1748" s="1221">
        <f>'Tax Sched 24'!B8</f>
        <v>29875</v>
      </c>
      <c r="C1748" s="13" t="s">
        <v>653</v>
      </c>
      <c r="D1748" s="13" t="str">
        <f t="shared" si="26"/>
        <v>Error?</v>
      </c>
    </row>
    <row r="1749" spans="1:5" x14ac:dyDescent="0.2">
      <c r="A1749" s="54">
        <v>1688</v>
      </c>
      <c r="B1749" s="1221">
        <f>'Tax Sched 24'!B10</f>
        <v>21743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149375</v>
      </c>
      <c r="C1752" s="13" t="s">
        <v>653</v>
      </c>
      <c r="D1752" s="13" t="str">
        <f t="shared" si="26"/>
        <v>Error?</v>
      </c>
    </row>
    <row r="1753" spans="1:5" x14ac:dyDescent="0.2">
      <c r="A1753" s="54">
        <v>1692</v>
      </c>
      <c r="B1753" s="1221">
        <f>'Tax Sched 24'!B12</f>
        <v>21743</v>
      </c>
      <c r="C1753" s="13" t="s">
        <v>653</v>
      </c>
      <c r="D1753" s="13" t="str">
        <f t="shared" si="26"/>
        <v>Error?</v>
      </c>
    </row>
    <row r="1754" spans="1:5" x14ac:dyDescent="0.2">
      <c r="A1754" s="54">
        <v>1693</v>
      </c>
      <c r="B1754" s="1221">
        <f>'Tax Sched 24'!B14</f>
        <v>8698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1396075</v>
      </c>
      <c r="C1759" s="13" t="s">
        <v>653</v>
      </c>
      <c r="D1759" s="13" t="str">
        <f t="shared" si="26"/>
        <v>Error?</v>
      </c>
    </row>
    <row r="1760" spans="1:5" x14ac:dyDescent="0.2">
      <c r="A1760" s="54">
        <v>1699</v>
      </c>
      <c r="B1760" s="1221">
        <f>'Tax Sched 24'!D4</f>
        <v>865379</v>
      </c>
      <c r="C1760" s="13" t="s">
        <v>653</v>
      </c>
      <c r="D1760" s="13" t="str">
        <f t="shared" si="26"/>
        <v>Error?</v>
      </c>
    </row>
    <row r="1761" spans="1:5" x14ac:dyDescent="0.2">
      <c r="A1761" s="54">
        <v>1700</v>
      </c>
      <c r="B1761" s="1221">
        <f>'Tax Sched 24'!D5</f>
        <v>108716</v>
      </c>
      <c r="C1761" s="13" t="s">
        <v>653</v>
      </c>
      <c r="D1761" s="13" t="str">
        <f t="shared" si="26"/>
        <v>Error?</v>
      </c>
    </row>
    <row r="1762" spans="1:5" s="79" customFormat="1" x14ac:dyDescent="0.2">
      <c r="A1762" s="54">
        <v>1701</v>
      </c>
      <c r="B1762" s="1221">
        <f>'Tax Sched 24'!D6</f>
        <v>76786</v>
      </c>
      <c r="C1762" s="13" t="s">
        <v>653</v>
      </c>
      <c r="D1762" s="13" t="str">
        <f t="shared" si="26"/>
        <v>Error?</v>
      </c>
      <c r="E1762" s="80"/>
    </row>
    <row r="1763" spans="1:5" x14ac:dyDescent="0.2">
      <c r="A1763" s="54">
        <v>1702</v>
      </c>
      <c r="B1763" s="1221">
        <f>'Tax Sched 24'!D7</f>
        <v>52183</v>
      </c>
      <c r="C1763" s="13" t="s">
        <v>653</v>
      </c>
      <c r="D1763" s="13" t="str">
        <f t="shared" si="26"/>
        <v>Error?</v>
      </c>
    </row>
    <row r="1764" spans="1:5" x14ac:dyDescent="0.2">
      <c r="A1764" s="54">
        <v>1703</v>
      </c>
      <c r="B1764" s="1221">
        <f>'Tax Sched 24'!D8</f>
        <v>29875</v>
      </c>
      <c r="C1764" s="13" t="s">
        <v>653</v>
      </c>
      <c r="D1764" s="13" t="str">
        <f t="shared" si="26"/>
        <v>Error?</v>
      </c>
    </row>
    <row r="1765" spans="1:5" x14ac:dyDescent="0.2">
      <c r="A1765" s="54">
        <v>1704</v>
      </c>
      <c r="B1765" s="1221">
        <f>'Tax Sched 24'!D10</f>
        <v>21743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149375</v>
      </c>
      <c r="C1768" s="13" t="s">
        <v>653</v>
      </c>
      <c r="D1768" s="13" t="str">
        <f t="shared" si="26"/>
        <v>Error?</v>
      </c>
    </row>
    <row r="1769" spans="1:5" x14ac:dyDescent="0.2">
      <c r="A1769" s="54">
        <v>1708</v>
      </c>
      <c r="B1769" s="1221">
        <f>'Tax Sched 24'!D12</f>
        <v>21743</v>
      </c>
      <c r="C1769" s="13" t="s">
        <v>653</v>
      </c>
      <c r="D1769" s="13" t="str">
        <f t="shared" si="26"/>
        <v>Error?</v>
      </c>
    </row>
    <row r="1770" spans="1:5" x14ac:dyDescent="0.2">
      <c r="A1770" s="54">
        <v>1709</v>
      </c>
      <c r="B1770" s="1221">
        <f>'Tax Sched 24'!D14</f>
        <v>8698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1396075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919562</v>
      </c>
      <c r="C1792" s="13" t="s">
        <v>653</v>
      </c>
      <c r="D1792" s="13" t="str">
        <f t="shared" si="27"/>
        <v>Error?</v>
      </c>
    </row>
    <row r="1793" spans="1:4" x14ac:dyDescent="0.2">
      <c r="A1793" s="54">
        <v>1732</v>
      </c>
      <c r="B1793" s="1221">
        <f>'Tax Sched 24'!F5</f>
        <v>115523</v>
      </c>
      <c r="C1793" s="13" t="s">
        <v>653</v>
      </c>
      <c r="D1793" s="13" t="str">
        <f t="shared" si="27"/>
        <v>Error?</v>
      </c>
    </row>
    <row r="1794" spans="1:4" x14ac:dyDescent="0.2">
      <c r="A1794" s="54">
        <v>1733</v>
      </c>
      <c r="B1794" s="1221">
        <f>'Tax Sched 24'!F6</f>
        <v>222682</v>
      </c>
      <c r="C1794" s="13" t="s">
        <v>653</v>
      </c>
      <c r="D1794" s="13" t="str">
        <f t="shared" si="27"/>
        <v>Error?</v>
      </c>
    </row>
    <row r="1795" spans="1:4" x14ac:dyDescent="0.2">
      <c r="A1795" s="54">
        <v>1734</v>
      </c>
      <c r="B1795" s="1221">
        <f>'Tax Sched 24'!F7</f>
        <v>55451</v>
      </c>
      <c r="C1795" s="13" t="s">
        <v>653</v>
      </c>
      <c r="D1795" s="13" t="str">
        <f t="shared" si="27"/>
        <v>Error?</v>
      </c>
    </row>
    <row r="1796" spans="1:4" x14ac:dyDescent="0.2">
      <c r="A1796" s="54">
        <v>1735</v>
      </c>
      <c r="B1796" s="1221">
        <f>'Tax Sched 24'!F8</f>
        <v>32023</v>
      </c>
      <c r="C1796" s="13" t="s">
        <v>653</v>
      </c>
      <c r="D1796" s="13" t="str">
        <f t="shared" si="27"/>
        <v>Error?</v>
      </c>
    </row>
    <row r="1797" spans="1:4" x14ac:dyDescent="0.2">
      <c r="A1797" s="54">
        <v>1736</v>
      </c>
      <c r="B1797" s="1221">
        <f>'Tax Sched 24'!F10</f>
        <v>23104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155032</v>
      </c>
      <c r="C1800" s="13" t="s">
        <v>653</v>
      </c>
      <c r="D1800" s="13" t="str">
        <f t="shared" si="27"/>
        <v>Error?</v>
      </c>
    </row>
    <row r="1801" spans="1:4" x14ac:dyDescent="0.2">
      <c r="A1801" s="54">
        <v>1740</v>
      </c>
      <c r="B1801" s="1221">
        <f>'Tax Sched 24'!F12</f>
        <v>23104</v>
      </c>
      <c r="C1801" s="13" t="s">
        <v>653</v>
      </c>
      <c r="D1801" s="13" t="str">
        <f t="shared" si="27"/>
        <v>Error?</v>
      </c>
    </row>
    <row r="1802" spans="1:4" x14ac:dyDescent="0.2">
      <c r="A1802" s="54">
        <v>1741</v>
      </c>
      <c r="B1802" s="1221">
        <f>'Tax Sched 24'!F14</f>
        <v>9242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919562</v>
      </c>
      <c r="D1808" s="13" t="str">
        <f t="shared" si="27"/>
        <v>Error?</v>
      </c>
    </row>
    <row r="1809" spans="1:4" x14ac:dyDescent="0.2">
      <c r="A1809" s="54">
        <v>1748</v>
      </c>
      <c r="B1809" s="1221">
        <f>'Tax Sched 24'!E5</f>
        <v>115523</v>
      </c>
      <c r="D1809" s="13" t="str">
        <f t="shared" si="27"/>
        <v>Error?</v>
      </c>
    </row>
    <row r="1810" spans="1:4" x14ac:dyDescent="0.2">
      <c r="A1810" s="54">
        <v>1749</v>
      </c>
      <c r="B1810" s="1221">
        <f>'Tax Sched 24'!E6</f>
        <v>222682</v>
      </c>
      <c r="D1810" s="13" t="str">
        <f t="shared" si="27"/>
        <v>Error?</v>
      </c>
    </row>
    <row r="1811" spans="1:4" x14ac:dyDescent="0.2">
      <c r="A1811" s="54">
        <v>1750</v>
      </c>
      <c r="B1811" s="1221">
        <f>'Tax Sched 24'!E7</f>
        <v>55451</v>
      </c>
      <c r="D1811" s="13" t="str">
        <f t="shared" si="27"/>
        <v>Error?</v>
      </c>
    </row>
    <row r="1812" spans="1:4" x14ac:dyDescent="0.2">
      <c r="A1812" s="54">
        <v>1751</v>
      </c>
      <c r="B1812" s="1221">
        <f>'Tax Sched 24'!E8</f>
        <v>32023</v>
      </c>
      <c r="D1812" s="13" t="str">
        <f t="shared" si="27"/>
        <v>Error?</v>
      </c>
    </row>
    <row r="1813" spans="1:4" x14ac:dyDescent="0.2">
      <c r="A1813" s="54">
        <v>1752</v>
      </c>
      <c r="B1813" s="1221">
        <f>'Tax Sched 24'!E10</f>
        <v>23104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155032</v>
      </c>
      <c r="D1816" s="13" t="str">
        <f t="shared" si="27"/>
        <v>Error?</v>
      </c>
    </row>
    <row r="1817" spans="1:4" x14ac:dyDescent="0.2">
      <c r="A1817" s="54">
        <v>1756</v>
      </c>
      <c r="B1817" s="1221">
        <f>'Tax Sched 24'!E12</f>
        <v>23104</v>
      </c>
      <c r="D1817" s="13" t="str">
        <f t="shared" si="27"/>
        <v>Error?</v>
      </c>
    </row>
    <row r="1818" spans="1:4" x14ac:dyDescent="0.2">
      <c r="A1818" s="54">
        <v>1757</v>
      </c>
      <c r="B1818" s="1221">
        <f>'Tax Sched 24'!E14</f>
        <v>9242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1620831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200000</v>
      </c>
      <c r="C1939" s="13" t="s">
        <v>653</v>
      </c>
      <c r="D1939" s="13" t="str">
        <f t="shared" si="29"/>
        <v>Error?</v>
      </c>
    </row>
    <row r="1940" spans="1:5" x14ac:dyDescent="0.2">
      <c r="A1940" s="54">
        <v>1879</v>
      </c>
      <c r="B1940" s="1221">
        <f>'Short-Term Long-Term Debt 25'!F49</f>
        <v>689000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8698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8698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8698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38285</v>
      </c>
      <c r="D2008" s="13" t="str">
        <f t="shared" si="30"/>
        <v>Error?</v>
      </c>
    </row>
    <row r="2009" spans="1:4" x14ac:dyDescent="0.2">
      <c r="A2009" s="54">
        <v>1948</v>
      </c>
      <c r="B2009" s="1221">
        <f>'Cap Outlay Deprec 27'!C8</f>
        <v>2376547</v>
      </c>
      <c r="D2009" s="13" t="str">
        <f t="shared" si="30"/>
        <v>Error?</v>
      </c>
    </row>
    <row r="2010" spans="1:4" x14ac:dyDescent="0.2">
      <c r="A2010" s="54">
        <v>1949</v>
      </c>
      <c r="B2010" s="1221">
        <f>'Cap Outlay Deprec 27'!C10</f>
        <v>23750</v>
      </c>
      <c r="D2010" s="13" t="str">
        <f t="shared" si="30"/>
        <v>Error?</v>
      </c>
    </row>
    <row r="2011" spans="1:4" x14ac:dyDescent="0.2">
      <c r="A2011" s="54">
        <v>1950</v>
      </c>
      <c r="B2011" s="1221">
        <f>'Cap Outlay Deprec 27'!C12</f>
        <v>1174326</v>
      </c>
      <c r="D2011" s="13" t="str">
        <f t="shared" si="30"/>
        <v>Error?</v>
      </c>
    </row>
    <row r="2012" spans="1:4" x14ac:dyDescent="0.2">
      <c r="A2012" s="54">
        <v>1951</v>
      </c>
      <c r="B2012" s="1221">
        <f>'Cap Outlay Deprec 27'!C13</f>
        <v>63203</v>
      </c>
      <c r="D2012" s="13" t="str">
        <f t="shared" si="30"/>
        <v>Error?</v>
      </c>
    </row>
    <row r="2013" spans="1:4" x14ac:dyDescent="0.2">
      <c r="A2013" s="54">
        <v>1952</v>
      </c>
      <c r="B2013" s="1221">
        <f>'Cap Outlay Deprec 27'!C16</f>
        <v>3676111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38285</v>
      </c>
      <c r="C2026" s="13" t="s">
        <v>653</v>
      </c>
      <c r="D2026" s="13" t="str">
        <f t="shared" si="30"/>
        <v>Error?</v>
      </c>
    </row>
    <row r="2027" spans="1:4" x14ac:dyDescent="0.2">
      <c r="A2027" s="54">
        <v>1966</v>
      </c>
      <c r="B2027" s="1221">
        <f>'Cap Outlay Deprec 27'!F8</f>
        <v>2376547</v>
      </c>
      <c r="C2027" s="13" t="s">
        <v>653</v>
      </c>
      <c r="D2027" s="13" t="str">
        <f t="shared" si="30"/>
        <v>Error?</v>
      </c>
    </row>
    <row r="2028" spans="1:4" x14ac:dyDescent="0.2">
      <c r="A2028" s="54">
        <v>1967</v>
      </c>
      <c r="B2028" s="1221">
        <f>'Cap Outlay Deprec 27'!F10</f>
        <v>23750</v>
      </c>
      <c r="C2028" s="13" t="s">
        <v>653</v>
      </c>
      <c r="D2028" s="13" t="str">
        <f t="shared" si="30"/>
        <v>Error?</v>
      </c>
    </row>
    <row r="2029" spans="1:4" x14ac:dyDescent="0.2">
      <c r="A2029" s="54">
        <v>1968</v>
      </c>
      <c r="B2029" s="1221">
        <f>'Cap Outlay Deprec 27'!F12</f>
        <v>1174326</v>
      </c>
      <c r="C2029" s="13" t="s">
        <v>653</v>
      </c>
      <c r="D2029" s="13" t="str">
        <f t="shared" si="30"/>
        <v>Error?</v>
      </c>
    </row>
    <row r="2030" spans="1:4" x14ac:dyDescent="0.2">
      <c r="A2030" s="54">
        <v>1969</v>
      </c>
      <c r="B2030" s="1221">
        <f>'Cap Outlay Deprec 27'!F13</f>
        <v>63203</v>
      </c>
      <c r="C2030" s="13" t="s">
        <v>653</v>
      </c>
      <c r="D2030" s="13" t="str">
        <f t="shared" si="30"/>
        <v>Error?</v>
      </c>
    </row>
    <row r="2031" spans="1:4" x14ac:dyDescent="0.2">
      <c r="A2031" s="54">
        <v>1970</v>
      </c>
      <c r="B2031" s="1221">
        <f>'Cap Outlay Deprec 27'!F16</f>
        <v>3676111</v>
      </c>
      <c r="C2031" s="13" t="s">
        <v>653</v>
      </c>
      <c r="D2031" s="13" t="str">
        <f t="shared" si="30"/>
        <v>Error?</v>
      </c>
    </row>
    <row r="2032" spans="1:4" x14ac:dyDescent="0.2">
      <c r="A2032" s="82">
        <v>1971</v>
      </c>
      <c r="D2032" s="13" t="str">
        <f t="shared" si="30"/>
        <v>OK</v>
      </c>
    </row>
    <row r="2033" spans="1:4" x14ac:dyDescent="0.2">
      <c r="A2033" s="54">
        <v>1972</v>
      </c>
      <c r="B2033" s="1221">
        <f>'Cap Outlay Deprec 27'!H8</f>
        <v>1620645</v>
      </c>
      <c r="D2033" s="13" t="str">
        <f t="shared" si="30"/>
        <v>Error?</v>
      </c>
    </row>
    <row r="2034" spans="1:4" x14ac:dyDescent="0.2">
      <c r="A2034" s="54">
        <v>1973</v>
      </c>
      <c r="B2034" s="1221">
        <f>'Cap Outlay Deprec 27'!H10</f>
        <v>20097</v>
      </c>
      <c r="D2034" s="13" t="str">
        <f t="shared" si="30"/>
        <v>Error?</v>
      </c>
    </row>
    <row r="2035" spans="1:4" x14ac:dyDescent="0.2">
      <c r="A2035" s="54">
        <v>1974</v>
      </c>
      <c r="B2035" s="1221">
        <f>'Cap Outlay Deprec 27'!H12</f>
        <v>976594</v>
      </c>
      <c r="D2035" s="13" t="str">
        <f t="shared" si="30"/>
        <v>Error?</v>
      </c>
    </row>
    <row r="2036" spans="1:4" x14ac:dyDescent="0.2">
      <c r="A2036" s="54">
        <v>1975</v>
      </c>
      <c r="B2036" s="1221">
        <f>'Cap Outlay Deprec 27'!H13</f>
        <v>50563</v>
      </c>
      <c r="D2036" s="13" t="str">
        <f t="shared" si="30"/>
        <v>Error?</v>
      </c>
    </row>
    <row r="2037" spans="1:4" x14ac:dyDescent="0.2">
      <c r="A2037" s="54">
        <v>1976</v>
      </c>
      <c r="B2037" s="1221">
        <f>'Cap Outlay Deprec 27'!H16</f>
        <v>2667899</v>
      </c>
      <c r="C2037" s="13" t="s">
        <v>653</v>
      </c>
      <c r="D2037" s="13" t="str">
        <f t="shared" si="30"/>
        <v>Error?</v>
      </c>
    </row>
    <row r="2038" spans="1:4" x14ac:dyDescent="0.2">
      <c r="A2038" s="82">
        <v>1977</v>
      </c>
      <c r="D2038" s="13" t="str">
        <f t="shared" si="30"/>
        <v>OK</v>
      </c>
    </row>
    <row r="2039" spans="1:4" x14ac:dyDescent="0.2">
      <c r="A2039" s="54">
        <v>1978</v>
      </c>
      <c r="B2039" s="1221">
        <f>'Cap Outlay Deprec 27'!I8</f>
        <v>46697</v>
      </c>
      <c r="D2039" s="13" t="str">
        <f t="shared" si="30"/>
        <v>Error?</v>
      </c>
    </row>
    <row r="2040" spans="1:4" x14ac:dyDescent="0.2">
      <c r="A2040" s="54">
        <v>1979</v>
      </c>
      <c r="B2040" s="1221">
        <f>'Cap Outlay Deprec 27'!I10</f>
        <v>190</v>
      </c>
      <c r="D2040" s="13" t="str">
        <f t="shared" si="30"/>
        <v>Error?</v>
      </c>
    </row>
    <row r="2041" spans="1:4" x14ac:dyDescent="0.2">
      <c r="A2041" s="54">
        <v>1980</v>
      </c>
      <c r="B2041" s="1221">
        <f>'Cap Outlay Deprec 27'!I12</f>
        <v>33278</v>
      </c>
      <c r="D2041" s="13" t="str">
        <f t="shared" si="30"/>
        <v>Error?</v>
      </c>
    </row>
    <row r="2042" spans="1:4" x14ac:dyDescent="0.2">
      <c r="A2042" s="54">
        <v>1981</v>
      </c>
      <c r="B2042" s="1221">
        <f>'Cap Outlay Deprec 27'!I13</f>
        <v>12640</v>
      </c>
      <c r="D2042" s="13" t="str">
        <f t="shared" si="30"/>
        <v>Error?</v>
      </c>
    </row>
    <row r="2043" spans="1:4" x14ac:dyDescent="0.2">
      <c r="A2043" s="54">
        <v>1982</v>
      </c>
      <c r="B2043" s="1221">
        <f>'Cap Outlay Deprec 27'!I16</f>
        <v>92805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1667342</v>
      </c>
      <c r="C2051" s="13" t="s">
        <v>653</v>
      </c>
      <c r="D2051" s="13" t="str">
        <f t="shared" si="31"/>
        <v>Error?</v>
      </c>
    </row>
    <row r="2052" spans="1:4" x14ac:dyDescent="0.2">
      <c r="A2052" s="54">
        <v>1991</v>
      </c>
      <c r="B2052" s="1221">
        <f>'Cap Outlay Deprec 27'!K10</f>
        <v>20287</v>
      </c>
      <c r="C2052" s="13" t="s">
        <v>653</v>
      </c>
      <c r="D2052" s="13" t="str">
        <f t="shared" si="31"/>
        <v>Error?</v>
      </c>
    </row>
    <row r="2053" spans="1:4" x14ac:dyDescent="0.2">
      <c r="A2053" s="54">
        <v>1992</v>
      </c>
      <c r="B2053" s="1221">
        <f>'Cap Outlay Deprec 27'!K12</f>
        <v>1009872</v>
      </c>
      <c r="C2053" s="13" t="s">
        <v>653</v>
      </c>
      <c r="D2053" s="13" t="str">
        <f t="shared" si="31"/>
        <v>Error?</v>
      </c>
    </row>
    <row r="2054" spans="1:4" x14ac:dyDescent="0.2">
      <c r="A2054" s="54">
        <v>1993</v>
      </c>
      <c r="B2054" s="1221">
        <f>'Cap Outlay Deprec 27'!K13</f>
        <v>63203</v>
      </c>
      <c r="C2054" s="13" t="s">
        <v>653</v>
      </c>
      <c r="D2054" s="13" t="str">
        <f t="shared" si="31"/>
        <v>Error?</v>
      </c>
    </row>
    <row r="2055" spans="1:4" x14ac:dyDescent="0.2">
      <c r="A2055" s="54">
        <v>1994</v>
      </c>
      <c r="B2055" s="1221">
        <f>'Cap Outlay Deprec 27'!K16</f>
        <v>2760704</v>
      </c>
      <c r="C2055" s="13" t="s">
        <v>653</v>
      </c>
      <c r="D2055" s="13" t="str">
        <f t="shared" si="31"/>
        <v>Error?</v>
      </c>
    </row>
    <row r="2056" spans="1:4" x14ac:dyDescent="0.2">
      <c r="A2056" s="54">
        <v>1995</v>
      </c>
      <c r="B2056" s="1221">
        <f>'Cap Outlay Deprec 27'!L5</f>
        <v>38285</v>
      </c>
      <c r="C2056" s="13" t="s">
        <v>653</v>
      </c>
      <c r="D2056" s="13" t="str">
        <f t="shared" si="31"/>
        <v>Error?</v>
      </c>
    </row>
    <row r="2057" spans="1:4" x14ac:dyDescent="0.2">
      <c r="A2057" s="54">
        <v>1996</v>
      </c>
      <c r="B2057" s="1221">
        <f>'Cap Outlay Deprec 27'!L8</f>
        <v>709205</v>
      </c>
      <c r="C2057" s="13" t="s">
        <v>653</v>
      </c>
      <c r="D2057" s="13" t="str">
        <f t="shared" si="31"/>
        <v>Error?</v>
      </c>
    </row>
    <row r="2058" spans="1:4" x14ac:dyDescent="0.2">
      <c r="A2058" s="54">
        <v>1997</v>
      </c>
      <c r="B2058" s="1221">
        <f>'Cap Outlay Deprec 27'!L10</f>
        <v>3463</v>
      </c>
      <c r="C2058" s="13" t="s">
        <v>653</v>
      </c>
      <c r="D2058" s="13" t="str">
        <f t="shared" si="31"/>
        <v>Error?</v>
      </c>
    </row>
    <row r="2059" spans="1:4" x14ac:dyDescent="0.2">
      <c r="A2059" s="54">
        <v>1998</v>
      </c>
      <c r="B2059" s="1221">
        <f>'Cap Outlay Deprec 27'!L12</f>
        <v>164454</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915407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165936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222734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291632</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12232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1133693</v>
      </c>
      <c r="C2551" s="13" t="s">
        <v>653</v>
      </c>
      <c r="D2551" s="13" t="str">
        <f t="shared" si="38"/>
        <v>Error?</v>
      </c>
    </row>
    <row r="2552" spans="1:4" x14ac:dyDescent="0.2">
      <c r="A2552" s="82">
        <v>2491</v>
      </c>
      <c r="D2552" s="13" t="str">
        <f t="shared" si="38"/>
        <v>OK</v>
      </c>
    </row>
    <row r="2553" spans="1:4" x14ac:dyDescent="0.2">
      <c r="A2553" s="54">
        <v>2492</v>
      </c>
      <c r="B2553" s="1221">
        <f>'Acct Summary 7-8'!C6</f>
        <v>1133769</v>
      </c>
      <c r="C2553" s="13" t="s">
        <v>653</v>
      </c>
      <c r="D2553" s="13" t="str">
        <f t="shared" si="38"/>
        <v>Error?</v>
      </c>
    </row>
    <row r="2554" spans="1:4" x14ac:dyDescent="0.2">
      <c r="A2554" s="54">
        <v>2493</v>
      </c>
      <c r="B2554" s="1221">
        <f>'Acct Summary 7-8'!C7</f>
        <v>305926</v>
      </c>
      <c r="C2554" s="13" t="s">
        <v>653</v>
      </c>
      <c r="D2554" s="13" t="str">
        <f t="shared" si="38"/>
        <v>Error?</v>
      </c>
    </row>
    <row r="2555" spans="1:4" x14ac:dyDescent="0.2">
      <c r="A2555" s="54">
        <v>2494</v>
      </c>
      <c r="B2555" s="1221">
        <f>'Acct Summary 7-8'!C8</f>
        <v>2573388</v>
      </c>
      <c r="C2555" s="13" t="s">
        <v>653</v>
      </c>
      <c r="D2555" s="13" t="str">
        <f t="shared" si="38"/>
        <v>Error?</v>
      </c>
    </row>
    <row r="2556" spans="1:4" x14ac:dyDescent="0.2">
      <c r="A2556" s="54">
        <v>2495</v>
      </c>
      <c r="B2556" s="1221">
        <f>'Acct Summary 7-8'!C12</f>
        <v>1934018</v>
      </c>
      <c r="C2556" s="13" t="s">
        <v>653</v>
      </c>
      <c r="D2556" s="13" t="str">
        <f t="shared" si="38"/>
        <v>Error?</v>
      </c>
    </row>
    <row r="2557" spans="1:4" x14ac:dyDescent="0.2">
      <c r="A2557" s="54">
        <v>2496</v>
      </c>
      <c r="B2557" s="1221">
        <f>'Acct Summary 7-8'!C13</f>
        <v>860240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222734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3016992</v>
      </c>
      <c r="C2561" s="13" t="s">
        <v>653</v>
      </c>
      <c r="D2561" s="13" t="str">
        <f t="shared" si="39"/>
        <v>Error?</v>
      </c>
    </row>
    <row r="2562" spans="1:4" x14ac:dyDescent="0.2">
      <c r="A2562" s="54">
        <v>2501</v>
      </c>
      <c r="B2562" s="1221">
        <f>'Acct Summary 7-8'!C20</f>
        <v>-443604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109009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109009</v>
      </c>
      <c r="C2568" s="13" t="s">
        <v>653</v>
      </c>
      <c r="D2568" s="13" t="str">
        <f t="shared" si="39"/>
        <v>Error?</v>
      </c>
    </row>
    <row r="2569" spans="1:4" x14ac:dyDescent="0.2">
      <c r="A2569" s="54">
        <v>2508</v>
      </c>
      <c r="B2569" s="1221">
        <f>'Acct Summary 7-8'!D13</f>
        <v>99284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99284</v>
      </c>
      <c r="C2573" s="13" t="s">
        <v>653</v>
      </c>
      <c r="D2573" s="13" t="str">
        <f t="shared" si="39"/>
        <v>Error?</v>
      </c>
    </row>
    <row r="2574" spans="1:4" x14ac:dyDescent="0.2">
      <c r="A2574" s="54">
        <v>2513</v>
      </c>
      <c r="B2574" s="1221">
        <f>'Acct Summary 7-8'!D20</f>
        <v>9725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52194</v>
      </c>
      <c r="C2591" s="13" t="s">
        <v>653</v>
      </c>
      <c r="D2591" s="13" t="str">
        <f t="shared" si="39"/>
        <v>Error?</v>
      </c>
    </row>
    <row r="2592" spans="1:4" x14ac:dyDescent="0.2">
      <c r="A2592" s="82">
        <v>2531</v>
      </c>
      <c r="D2592" s="13" t="str">
        <f t="shared" si="39"/>
        <v>OK</v>
      </c>
    </row>
    <row r="2593" spans="1:4" x14ac:dyDescent="0.2">
      <c r="A2593" s="54">
        <v>2532</v>
      </c>
      <c r="B2593" s="1221">
        <f>'Acct Summary 7-8'!F6</f>
        <v>225658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277852</v>
      </c>
      <c r="C2595" s="13" t="s">
        <v>653</v>
      </c>
      <c r="D2595" s="13" t="str">
        <f t="shared" si="39"/>
        <v>Error?</v>
      </c>
    </row>
    <row r="2596" spans="1:4" x14ac:dyDescent="0.2">
      <c r="A2596" s="54">
        <v>2535</v>
      </c>
      <c r="B2596" s="1221">
        <f>'Acct Summary 7-8'!F13</f>
        <v>230372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47480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277852</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75953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75953</v>
      </c>
      <c r="C2606" s="13" t="s">
        <v>653</v>
      </c>
      <c r="D2606" s="13" t="str">
        <f t="shared" si="39"/>
        <v>Error?</v>
      </c>
    </row>
    <row r="2607" spans="1:4" x14ac:dyDescent="0.2">
      <c r="A2607" s="54">
        <v>2546</v>
      </c>
      <c r="B2607" s="1221">
        <f>'Acct Summary 7-8'!G12</f>
        <v>25339</v>
      </c>
      <c r="C2607" s="13" t="s">
        <v>653</v>
      </c>
      <c r="D2607" s="13" t="str">
        <f t="shared" si="39"/>
        <v>Error?</v>
      </c>
    </row>
    <row r="2608" spans="1:4" x14ac:dyDescent="0.2">
      <c r="A2608" s="54">
        <v>2547</v>
      </c>
      <c r="B2608" s="1221">
        <f>'Acct Summary 7-8'!G13</f>
        <v>53145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78484</v>
      </c>
      <c r="C2612" s="13" t="s">
        <v>653</v>
      </c>
      <c r="D2612" s="13" t="str">
        <f t="shared" si="39"/>
        <v>Error?</v>
      </c>
    </row>
    <row r="2613" spans="1:4" x14ac:dyDescent="0.2">
      <c r="A2613" s="54">
        <v>2552</v>
      </c>
      <c r="B2613" s="1221">
        <f>'Acct Summary 7-8'!G20</f>
        <v>-2531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76809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76809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77425</v>
      </c>
      <c r="C2634" s="13" t="s">
        <v>653</v>
      </c>
      <c r="D2634" s="13" t="str">
        <f t="shared" si="40"/>
        <v>Error?</v>
      </c>
    </row>
    <row r="2635" spans="1:4" x14ac:dyDescent="0.2">
      <c r="A2635" s="54">
        <v>2574</v>
      </c>
      <c r="B2635" s="1221">
        <f>'Acct Summary 7-8'!E17</f>
        <v>77425</v>
      </c>
      <c r="C2635" s="13" t="s">
        <v>653</v>
      </c>
      <c r="D2635" s="13" t="str">
        <f t="shared" si="40"/>
        <v>Error?</v>
      </c>
    </row>
    <row r="2636" spans="1:4" x14ac:dyDescent="0.2">
      <c r="A2636" s="54">
        <v>2575</v>
      </c>
      <c r="B2636" s="1221">
        <f>'Acct Summary 7-8'!E20</f>
        <v>-616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207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207</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207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56798</v>
      </c>
      <c r="C2789" s="13" t="s">
        <v>653</v>
      </c>
      <c r="D2789" s="13" t="str">
        <f t="shared" si="42"/>
        <v>Error?</v>
      </c>
    </row>
    <row r="2790" spans="1:4" x14ac:dyDescent="0.2">
      <c r="A2790" s="54">
        <v>2729</v>
      </c>
      <c r="B2790" s="1221">
        <f>'Expenditures 15-22'!E102</f>
        <v>56798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47480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47480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47480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800000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819508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4189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819508</v>
      </c>
      <c r="D2912" s="13" t="str">
        <f t="shared" si="44"/>
        <v>Error?</v>
      </c>
    </row>
    <row r="2913" spans="1:4" x14ac:dyDescent="0.2">
      <c r="A2913" s="54">
        <v>2852</v>
      </c>
      <c r="B2913" s="1221">
        <f>'Assets-Liab 5-6'!I41</f>
        <v>819508</v>
      </c>
      <c r="C2913" s="13" t="s">
        <v>653</v>
      </c>
      <c r="D2913" s="13" t="str">
        <f t="shared" si="44"/>
        <v>Error?</v>
      </c>
    </row>
    <row r="2914" spans="1:4" x14ac:dyDescent="0.2">
      <c r="A2914" s="54">
        <v>2853</v>
      </c>
      <c r="B2914" s="1221">
        <f>'Assets-Liab 5-6'!L33</f>
        <v>4189</v>
      </c>
      <c r="D2914" s="13" t="str">
        <f t="shared" si="44"/>
        <v>Error?</v>
      </c>
    </row>
    <row r="2915" spans="1:4" x14ac:dyDescent="0.2">
      <c r="A2915" s="82">
        <v>2854</v>
      </c>
      <c r="D2915" s="13" t="str">
        <f t="shared" si="44"/>
        <v>OK</v>
      </c>
    </row>
    <row r="2916" spans="1:4" x14ac:dyDescent="0.2">
      <c r="A2916" s="54">
        <v>2855</v>
      </c>
      <c r="B2916" s="1221">
        <f>'Assets-Liab 5-6'!L34</f>
        <v>4189</v>
      </c>
      <c r="C2916" s="13" t="s">
        <v>653</v>
      </c>
      <c r="D2916" s="13" t="str">
        <f t="shared" si="44"/>
        <v>Error?</v>
      </c>
    </row>
    <row r="2917" spans="1:4" x14ac:dyDescent="0.2">
      <c r="A2917" s="54">
        <v>2856</v>
      </c>
      <c r="B2917" s="1221">
        <f>'Assets-Liab 5-6'!L41</f>
        <v>4189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56798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165936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222734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47480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47480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28677</v>
      </c>
      <c r="D3055" s="13" t="str">
        <f t="shared" si="46"/>
        <v>Error?</v>
      </c>
    </row>
    <row r="3056" spans="1:4" x14ac:dyDescent="0.2">
      <c r="A3056" s="54">
        <v>2995</v>
      </c>
      <c r="B3056" s="1221">
        <f>'Expenditures 15-22'!D10</f>
        <v>8938</v>
      </c>
      <c r="D3056" s="13" t="str">
        <f t="shared" si="46"/>
        <v>Error?</v>
      </c>
    </row>
    <row r="3057" spans="1:4" x14ac:dyDescent="0.2">
      <c r="A3057" s="54">
        <v>2996</v>
      </c>
      <c r="B3057" s="1221">
        <f>'Expenditures 15-22'!E10</f>
        <v>15004</v>
      </c>
      <c r="D3057" s="13" t="str">
        <f t="shared" si="46"/>
        <v>Error?</v>
      </c>
    </row>
    <row r="3058" spans="1:4" x14ac:dyDescent="0.2">
      <c r="A3058" s="54">
        <v>2997</v>
      </c>
      <c r="B3058" s="1221">
        <f>'Expenditures 15-22'!F10</f>
        <v>28939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82273</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23699</v>
      </c>
      <c r="C3225" s="13" t="s">
        <v>653</v>
      </c>
      <c r="D3225" s="13" t="str">
        <f t="shared" si="49"/>
        <v>Error?</v>
      </c>
    </row>
    <row r="3226" spans="1:4" x14ac:dyDescent="0.2">
      <c r="A3226" s="54">
        <v>3165</v>
      </c>
      <c r="B3226" s="1221">
        <f>'Acct Summary 7-8'!I8</f>
        <v>23699</v>
      </c>
      <c r="C3226" s="13" t="s">
        <v>653</v>
      </c>
      <c r="D3226" s="13" t="str">
        <f t="shared" si="49"/>
        <v>Error?</v>
      </c>
    </row>
    <row r="3227" spans="1:4" x14ac:dyDescent="0.2">
      <c r="A3227" s="54">
        <v>3166</v>
      </c>
      <c r="B3227" s="1221">
        <f>'Acct Summary 7-8'!I20</f>
        <v>23699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291632</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291632</v>
      </c>
      <c r="C3232" s="13" t="s">
        <v>653</v>
      </c>
      <c r="D3232" s="13" t="str">
        <f t="shared" si="49"/>
        <v>Error?</v>
      </c>
    </row>
    <row r="3233" spans="1:4" x14ac:dyDescent="0.2">
      <c r="A3233" s="54">
        <v>3172</v>
      </c>
      <c r="B3233" s="1221">
        <f>'Acct Summary 7-8'!C78</f>
        <v>-151972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9725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-2531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-616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207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704943</v>
      </c>
      <c r="C3317" s="13" t="s">
        <v>653</v>
      </c>
      <c r="D3317" s="13" t="str">
        <f t="shared" si="50"/>
        <v>Error?</v>
      </c>
    </row>
    <row r="3318" spans="1:4" x14ac:dyDescent="0.2">
      <c r="A3318" s="54">
        <v>3257</v>
      </c>
      <c r="B3318" s="1221">
        <f>'Acct Summary 7-8'!I76</f>
        <v>307517</v>
      </c>
      <c r="C3318" s="13" t="s">
        <v>653</v>
      </c>
      <c r="D3318" s="13" t="str">
        <f t="shared" si="50"/>
        <v>Error?</v>
      </c>
    </row>
    <row r="3319" spans="1:4" x14ac:dyDescent="0.2">
      <c r="A3319" s="54">
        <v>3258</v>
      </c>
      <c r="B3319" s="1221">
        <f>'Acct Summary 7-8'!I77</f>
        <v>397426</v>
      </c>
      <c r="C3319" s="13" t="s">
        <v>653</v>
      </c>
      <c r="D3319" s="13" t="str">
        <f t="shared" si="50"/>
        <v>Error?</v>
      </c>
    </row>
    <row r="3320" spans="1:4" x14ac:dyDescent="0.2">
      <c r="A3320" s="54">
        <v>3259</v>
      </c>
      <c r="B3320" s="1221">
        <f>'Acct Summary 7-8'!I78</f>
        <v>421125</v>
      </c>
      <c r="C3320" s="13" t="s">
        <v>653</v>
      </c>
      <c r="D3320" s="13" t="str">
        <f t="shared" si="50"/>
        <v>Error?</v>
      </c>
    </row>
    <row r="3321" spans="1:4" x14ac:dyDescent="0.2">
      <c r="A3321" s="54">
        <v>3260</v>
      </c>
      <c r="B3321" s="1221">
        <f>'Acct Summary 7-8'!I79</f>
        <v>398383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819508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176355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45117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2482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223954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20336</v>
      </c>
      <c r="D3387" s="13" t="str">
        <f t="shared" si="51"/>
        <v>Error?</v>
      </c>
    </row>
    <row r="3388" spans="1:4" x14ac:dyDescent="0.2">
      <c r="A3388" s="54">
        <v>3327</v>
      </c>
      <c r="B3388" s="1221">
        <f>'Expenditures 15-22'!D211</f>
        <v>3702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20336</v>
      </c>
      <c r="C3390" s="13" t="s">
        <v>653</v>
      </c>
      <c r="D3390" s="13" t="str">
        <f t="shared" si="51"/>
        <v>Error?</v>
      </c>
    </row>
    <row r="3391" spans="1:4" x14ac:dyDescent="0.2">
      <c r="A3391" s="54">
        <v>3330</v>
      </c>
      <c r="B3391" s="1221">
        <f>'Expenditures 15-22'!K211</f>
        <v>3702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404809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19544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1803</v>
      </c>
      <c r="D3417" s="13" t="str">
        <f t="shared" si="52"/>
        <v>Error?</v>
      </c>
    </row>
    <row r="3418" spans="1:4" x14ac:dyDescent="0.2">
      <c r="A3418" s="82">
        <v>3357</v>
      </c>
      <c r="D3418" s="13" t="str">
        <f t="shared" si="52"/>
        <v>OK</v>
      </c>
    </row>
    <row r="3419" spans="1:4" x14ac:dyDescent="0.2">
      <c r="A3419" s="54">
        <v>3358</v>
      </c>
      <c r="B3419" s="1221">
        <f>'Assets-Liab 5-6'!F4</f>
        <v>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19606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21355</v>
      </c>
      <c r="D3425" s="13" t="str">
        <f t="shared" si="52"/>
        <v>Error?</v>
      </c>
    </row>
    <row r="3426" spans="1:4" x14ac:dyDescent="0.2">
      <c r="A3426" s="82">
        <v>3365</v>
      </c>
      <c r="D3426" s="13" t="str">
        <f t="shared" si="52"/>
        <v>OK</v>
      </c>
    </row>
    <row r="3427" spans="1:4" x14ac:dyDescent="0.2">
      <c r="A3427" s="54">
        <v>3366</v>
      </c>
      <c r="B3427" s="1221">
        <f>'Assets-Liab 5-6'!I4</f>
        <v>19508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4189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39834</v>
      </c>
      <c r="C3446" s="13" t="s">
        <v>653</v>
      </c>
      <c r="D3446" s="13" t="str">
        <f t="shared" si="52"/>
        <v>Error?</v>
      </c>
    </row>
    <row r="3447" spans="1:4" x14ac:dyDescent="0.2">
      <c r="A3447" s="54">
        <v>3386</v>
      </c>
      <c r="B3447" s="1221">
        <f>'Tax Sched 24'!D16</f>
        <v>39834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42004</v>
      </c>
      <c r="C3449" s="13" t="s">
        <v>653</v>
      </c>
      <c r="D3449" s="13" t="str">
        <f t="shared" si="52"/>
        <v>Error?</v>
      </c>
    </row>
    <row r="3450" spans="1:4" x14ac:dyDescent="0.2">
      <c r="A3450" s="54">
        <v>3389</v>
      </c>
      <c r="B3450" s="1221">
        <f>'Tax Sched 24'!E16</f>
        <v>42004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10118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40000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50118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50118</v>
      </c>
      <c r="D3567" s="13" t="str">
        <f t="shared" si="54"/>
        <v>Error?</v>
      </c>
    </row>
    <row r="3568" spans="1:4" x14ac:dyDescent="0.2">
      <c r="A3568" s="54">
        <v>3507</v>
      </c>
      <c r="B3568" s="1221">
        <f>'Assets-Liab 5-6'!K41</f>
        <v>50118</v>
      </c>
      <c r="C3568" s="13" t="s">
        <v>653</v>
      </c>
      <c r="D3568" s="13" t="str">
        <f t="shared" si="54"/>
        <v>Error?</v>
      </c>
    </row>
    <row r="3569" spans="1:4" x14ac:dyDescent="0.2">
      <c r="A3569" s="54">
        <v>3508</v>
      </c>
      <c r="B3569" s="1221">
        <f>'Acct Summary 7-8'!K4</f>
        <v>21912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21912</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21912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21912</v>
      </c>
      <c r="C3588" s="13" t="s">
        <v>653</v>
      </c>
      <c r="D3588" s="13" t="str">
        <f t="shared" si="55"/>
        <v>Error?</v>
      </c>
    </row>
    <row r="3589" spans="1:4" x14ac:dyDescent="0.2">
      <c r="A3589" s="54">
        <v>3528</v>
      </c>
      <c r="B3589" s="1221">
        <f>'Acct Summary 7-8'!K79</f>
        <v>28206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50118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21912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21743</v>
      </c>
      <c r="C3725" s="13" t="s">
        <v>653</v>
      </c>
      <c r="D3725" s="13" t="str">
        <f t="shared" si="57"/>
        <v>Error?</v>
      </c>
    </row>
    <row r="3726" spans="1:4" x14ac:dyDescent="0.2">
      <c r="A3726" s="54">
        <v>3665</v>
      </c>
      <c r="B3726" s="1221">
        <f>'Tax Sched 24'!D13</f>
        <v>21743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23104</v>
      </c>
      <c r="C3728" s="13" t="s">
        <v>653</v>
      </c>
      <c r="D3728" s="13" t="str">
        <f t="shared" si="57"/>
        <v>Error?</v>
      </c>
    </row>
    <row r="3729" spans="1:4" x14ac:dyDescent="0.2">
      <c r="A3729" s="54">
        <v>3668</v>
      </c>
      <c r="B3729" s="1221">
        <f>'Tax Sched 24'!E13</f>
        <v>23104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1552465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4125853</v>
      </c>
      <c r="C4122" s="13" t="s">
        <v>653</v>
      </c>
      <c r="D4122" s="13" t="str">
        <f t="shared" si="63"/>
        <v>Error?</v>
      </c>
    </row>
    <row r="4123" spans="1:4" x14ac:dyDescent="0.2">
      <c r="A4123" s="54">
        <v>4062</v>
      </c>
      <c r="B4123" s="1221">
        <f>'Acct Summary 7-8'!D10</f>
        <v>109009</v>
      </c>
      <c r="C4123" s="13" t="s">
        <v>653</v>
      </c>
      <c r="D4123" s="13" t="str">
        <f t="shared" si="63"/>
        <v>Error?</v>
      </c>
    </row>
    <row r="4124" spans="1:4" x14ac:dyDescent="0.2">
      <c r="A4124" s="54">
        <v>4063</v>
      </c>
      <c r="B4124" s="1221">
        <f>'Acct Summary 7-8'!E10</f>
        <v>76809</v>
      </c>
      <c r="C4124" s="13" t="s">
        <v>653</v>
      </c>
      <c r="D4124" s="13" t="str">
        <f t="shared" si="63"/>
        <v>Error?</v>
      </c>
    </row>
    <row r="4125" spans="1:4" x14ac:dyDescent="0.2">
      <c r="A4125" s="54">
        <v>4064</v>
      </c>
      <c r="B4125" s="1221">
        <f>'Acct Summary 7-8'!F10</f>
        <v>277852</v>
      </c>
      <c r="C4125" s="13" t="s">
        <v>653</v>
      </c>
      <c r="D4125" s="13" t="str">
        <f t="shared" si="63"/>
        <v>Error?</v>
      </c>
    </row>
    <row r="4126" spans="1:4" x14ac:dyDescent="0.2">
      <c r="A4126" s="54">
        <v>4065</v>
      </c>
      <c r="B4126" s="1221">
        <f>'Acct Summary 7-8'!G10</f>
        <v>75953</v>
      </c>
      <c r="C4126" s="13" t="s">
        <v>653</v>
      </c>
      <c r="D4126" s="13" t="str">
        <f t="shared" si="63"/>
        <v>Error?</v>
      </c>
    </row>
    <row r="4127" spans="1:4" x14ac:dyDescent="0.2">
      <c r="A4127" s="54">
        <v>4066</v>
      </c>
      <c r="B4127" s="1221">
        <f>'Acct Summary 7-8'!H10</f>
        <v>207</v>
      </c>
      <c r="C4127" s="13" t="s">
        <v>653</v>
      </c>
      <c r="D4127" s="13" t="str">
        <f t="shared" si="63"/>
        <v>Error?</v>
      </c>
    </row>
    <row r="4128" spans="1:4" x14ac:dyDescent="0.2">
      <c r="A4128" s="54">
        <v>4067</v>
      </c>
      <c r="B4128" s="1221">
        <f>'Acct Summary 7-8'!I10</f>
        <v>23699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21912</v>
      </c>
      <c r="C4130" s="13" t="s">
        <v>653</v>
      </c>
      <c r="D4130" s="13" t="str">
        <f t="shared" si="63"/>
        <v>Error?</v>
      </c>
    </row>
    <row r="4131" spans="1:4" x14ac:dyDescent="0.2">
      <c r="A4131" s="54">
        <v>4070</v>
      </c>
      <c r="B4131" s="1221">
        <f>'Acct Summary 7-8'!C18</f>
        <v>1552465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4569457</v>
      </c>
      <c r="C4136" s="13" t="s">
        <v>653</v>
      </c>
      <c r="D4136" s="13" t="str">
        <f t="shared" si="63"/>
        <v>Error?</v>
      </c>
    </row>
    <row r="4137" spans="1:4" x14ac:dyDescent="0.2">
      <c r="A4137" s="54">
        <v>4076</v>
      </c>
      <c r="B4137" s="1221">
        <f>'Acct Summary 7-8'!D19</f>
        <v>99284</v>
      </c>
      <c r="C4137" s="13" t="s">
        <v>653</v>
      </c>
      <c r="D4137" s="13" t="str">
        <f t="shared" si="63"/>
        <v>Error?</v>
      </c>
    </row>
    <row r="4138" spans="1:4" x14ac:dyDescent="0.2">
      <c r="A4138" s="54">
        <v>4077</v>
      </c>
      <c r="B4138" s="1221">
        <f>'Acct Summary 7-8'!E19</f>
        <v>77425</v>
      </c>
      <c r="C4138" s="13" t="s">
        <v>653</v>
      </c>
      <c r="D4138" s="13" t="str">
        <f t="shared" si="63"/>
        <v>Error?</v>
      </c>
    </row>
    <row r="4139" spans="1:4" x14ac:dyDescent="0.2">
      <c r="A4139" s="54">
        <v>4078</v>
      </c>
      <c r="B4139" s="1221">
        <f>'Acct Summary 7-8'!F19</f>
        <v>277852</v>
      </c>
      <c r="C4139" s="13" t="s">
        <v>653</v>
      </c>
      <c r="D4139" s="13" t="str">
        <f t="shared" si="63"/>
        <v>Error?</v>
      </c>
    </row>
    <row r="4140" spans="1:4" x14ac:dyDescent="0.2">
      <c r="A4140" s="54">
        <v>4079</v>
      </c>
      <c r="B4140" s="1221">
        <f>'Acct Summary 7-8'!G19</f>
        <v>78484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819000</v>
      </c>
      <c r="C4171" s="13" t="s">
        <v>653</v>
      </c>
      <c r="D4171" s="13" t="str">
        <f t="shared" si="64"/>
        <v>Error?</v>
      </c>
    </row>
    <row r="4172" spans="1:4" x14ac:dyDescent="0.2">
      <c r="A4172" s="54">
        <v>4111</v>
      </c>
      <c r="B4172" s="1221">
        <f>'Short-Term Long-Term Debt 25'!J49</f>
        <v>817197</v>
      </c>
      <c r="C4172" s="13" t="s">
        <v>653</v>
      </c>
      <c r="D4172" s="13" t="str">
        <f t="shared" si="64"/>
        <v>Error?</v>
      </c>
    </row>
    <row r="4173" spans="1:4" x14ac:dyDescent="0.2">
      <c r="A4173" s="54">
        <v>4112</v>
      </c>
      <c r="B4173" s="1221">
        <f>'Short-Term Long-Term Debt 25'!H49</f>
        <v>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1990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2360</v>
      </c>
      <c r="C4268" s="13" t="s">
        <v>653</v>
      </c>
      <c r="D4268" s="13" t="str">
        <f t="shared" si="65"/>
        <v>Error?</v>
      </c>
    </row>
    <row r="4269" spans="1:5" x14ac:dyDescent="0.2">
      <c r="A4269" s="90">
        <v>4208</v>
      </c>
      <c r="B4269" s="1221">
        <f>'FP Info 3'!J16</f>
        <v>1723862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8837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10804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17627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17627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46209123</v>
      </c>
      <c r="D4995" s="13" t="str">
        <f t="shared" si="77"/>
        <v>Error?</v>
      </c>
    </row>
    <row r="4996" spans="1:4" x14ac:dyDescent="0.2">
      <c r="A4996" s="90">
        <v>4935</v>
      </c>
      <c r="B4996" s="1221">
        <f>'FP Info 3'!H31</f>
        <v>3188429.4870000002</v>
      </c>
      <c r="D4996" s="13" t="str">
        <f t="shared" si="77"/>
        <v>Error?</v>
      </c>
    </row>
    <row r="4997" spans="1:4" x14ac:dyDescent="0.2">
      <c r="A4997" s="90">
        <v>4936</v>
      </c>
      <c r="B4997" s="1221">
        <f>'FP Info 3'!H37</f>
        <v>819000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21743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865379</v>
      </c>
      <c r="D5061" s="13" t="str">
        <f t="shared" si="78"/>
        <v>Error?</v>
      </c>
    </row>
    <row r="5062" spans="1:4" x14ac:dyDescent="0.2">
      <c r="A5062" s="82">
        <v>5001</v>
      </c>
      <c r="D5062" s="13" t="str">
        <f t="shared" si="78"/>
        <v>OK</v>
      </c>
    </row>
    <row r="5063" spans="1:4" x14ac:dyDescent="0.2">
      <c r="A5063" s="54">
        <v>5002</v>
      </c>
      <c r="B5063" s="1221">
        <f>'Revenues 9-14'!C7</f>
        <v>8698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895820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111695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111695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4647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4647</v>
      </c>
      <c r="C5090" s="13" t="s">
        <v>653</v>
      </c>
      <c r="D5090" s="13" t="str">
        <f t="shared" si="78"/>
        <v>Error?</v>
      </c>
    </row>
    <row r="5091" spans="1:4" x14ac:dyDescent="0.2">
      <c r="A5091" s="54">
        <v>5030</v>
      </c>
      <c r="B5091" s="1221">
        <f>'Revenues 9-14'!C70</f>
        <v>2945</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3313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36036</v>
      </c>
      <c r="C5096" s="13" t="s">
        <v>653</v>
      </c>
      <c r="D5096" s="13" t="str">
        <f t="shared" si="78"/>
        <v>Error?</v>
      </c>
    </row>
    <row r="5097" spans="1:4" x14ac:dyDescent="0.2">
      <c r="A5097" s="54">
        <v>5036</v>
      </c>
      <c r="B5097" s="1221">
        <f>'Revenues 9-14'!C77</f>
        <v>7362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3568</v>
      </c>
      <c r="D5101" s="13" t="str">
        <f t="shared" si="78"/>
        <v>Error?</v>
      </c>
    </row>
    <row r="5102" spans="1:4" x14ac:dyDescent="0.2">
      <c r="A5102" s="54">
        <v>5041</v>
      </c>
      <c r="B5102" s="1221">
        <f>'Revenues 9-14'!C82</f>
        <v>10930</v>
      </c>
      <c r="C5102" s="13" t="s">
        <v>653</v>
      </c>
      <c r="D5102" s="13" t="str">
        <f t="shared" si="78"/>
        <v>Error?</v>
      </c>
    </row>
    <row r="5103" spans="1:4" x14ac:dyDescent="0.2">
      <c r="A5103" s="54">
        <v>5042</v>
      </c>
      <c r="B5103" s="1221">
        <f>'Revenues 9-14'!C84</f>
        <v>12692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6580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19272</v>
      </c>
      <c r="C5112" s="13" t="s">
        <v>653</v>
      </c>
      <c r="D5112" s="13" t="str">
        <f t="shared" si="78"/>
        <v>Error?</v>
      </c>
    </row>
    <row r="5113" spans="1:4" x14ac:dyDescent="0.2">
      <c r="A5113" s="54">
        <v>5052</v>
      </c>
      <c r="B5113" s="1221">
        <f>'Revenues 9-14'!C95</f>
        <v>12500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906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41887</v>
      </c>
      <c r="D5119" s="13" t="str">
        <f t="shared" ref="D5119:D5182" si="79">IF(ISBLANK(B5119),"OK",IF(A5119-B5119=0,"OK","Error?"))</f>
        <v>Error?</v>
      </c>
    </row>
    <row r="5120" spans="1:4" x14ac:dyDescent="0.2">
      <c r="A5120" s="54">
        <v>5059</v>
      </c>
      <c r="B5120" s="1221">
        <f>'Revenues 9-14'!C108</f>
        <v>55293</v>
      </c>
      <c r="C5120" s="13" t="s">
        <v>653</v>
      </c>
      <c r="D5120" s="13" t="str">
        <f t="shared" si="79"/>
        <v>Error?</v>
      </c>
    </row>
    <row r="5121" spans="1:4" x14ac:dyDescent="0.2">
      <c r="A5121" s="54">
        <v>5060</v>
      </c>
      <c r="B5121" s="1221">
        <f>'Revenues 9-14'!C109</f>
        <v>1133693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941833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941833</v>
      </c>
      <c r="C5132" s="13" t="s">
        <v>653</v>
      </c>
      <c r="D5132" s="13" t="str">
        <f t="shared" si="79"/>
        <v>Error?</v>
      </c>
    </row>
    <row r="5133" spans="1:4" x14ac:dyDescent="0.2">
      <c r="A5133" s="54">
        <v>5072</v>
      </c>
      <c r="B5133" s="1221">
        <f>'Revenues 9-14'!C124</f>
        <v>9471</v>
      </c>
      <c r="D5133" s="13" t="str">
        <f t="shared" si="79"/>
        <v>Error?</v>
      </c>
    </row>
    <row r="5134" spans="1:4" x14ac:dyDescent="0.2">
      <c r="A5134" s="54">
        <v>5073</v>
      </c>
      <c r="B5134" s="1221">
        <f>'Revenues 9-14'!C125</f>
        <v>33594</v>
      </c>
      <c r="D5134" s="13" t="str">
        <f t="shared" si="79"/>
        <v>Error?</v>
      </c>
    </row>
    <row r="5135" spans="1:4" x14ac:dyDescent="0.2">
      <c r="A5135" s="54">
        <v>5074</v>
      </c>
      <c r="B5135" s="1221">
        <f>'Revenues 9-14'!C126</f>
        <v>51101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94166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541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97229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191936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1133769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87121</v>
      </c>
      <c r="D5239" s="13" t="str">
        <f t="shared" si="80"/>
        <v>Error?</v>
      </c>
    </row>
    <row r="5240" spans="1:4" x14ac:dyDescent="0.2">
      <c r="A5240" s="54">
        <v>5179</v>
      </c>
      <c r="B5240" s="1221">
        <f>'Revenues 9-14'!C195</f>
        <v>22134</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109255</v>
      </c>
      <c r="C5246" s="13" t="s">
        <v>653</v>
      </c>
      <c r="D5246" s="13" t="str">
        <f t="shared" si="80"/>
        <v>Error?</v>
      </c>
    </row>
    <row r="5247" spans="1:4" x14ac:dyDescent="0.2">
      <c r="A5247" s="54">
        <v>5186</v>
      </c>
      <c r="B5247" s="1221">
        <f>'Revenues 9-14'!C203</f>
        <v>70927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70927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8195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79960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88155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305926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305926</v>
      </c>
      <c r="C5326" s="13" t="s">
        <v>653</v>
      </c>
      <c r="D5326" s="13" t="str">
        <f t="shared" si="82"/>
        <v>Error?</v>
      </c>
    </row>
    <row r="5327" spans="1:4" x14ac:dyDescent="0.2">
      <c r="A5327" s="54">
        <v>5266</v>
      </c>
      <c r="B5327" s="1221">
        <f>'Revenues 9-14'!C275</f>
        <v>2573388</v>
      </c>
      <c r="C5327" s="13" t="s">
        <v>653</v>
      </c>
      <c r="D5327" s="13" t="str">
        <f t="shared" si="82"/>
        <v>Error?</v>
      </c>
    </row>
    <row r="5328" spans="1:4" x14ac:dyDescent="0.2">
      <c r="A5328" s="54">
        <v>5267</v>
      </c>
      <c r="B5328" s="1221">
        <f>'Revenues 9-14'!D5</f>
        <v>108716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108716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293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293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109009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109009</v>
      </c>
      <c r="C5508" s="13" t="s">
        <v>653</v>
      </c>
      <c r="D5508" s="13" t="str">
        <f t="shared" si="85"/>
        <v>Error?</v>
      </c>
    </row>
    <row r="5509" spans="1:4" x14ac:dyDescent="0.2">
      <c r="A5509" s="54">
        <v>5448</v>
      </c>
      <c r="B5509" s="1221">
        <f>'Revenues 9-14'!E5</f>
        <v>76786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76786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76809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76809</v>
      </c>
      <c r="C5552" s="13" t="s">
        <v>653</v>
      </c>
      <c r="D5552" s="13" t="str">
        <f t="shared" si="85"/>
        <v>Error?</v>
      </c>
    </row>
    <row r="5553" spans="1:4" x14ac:dyDescent="0.2">
      <c r="A5553" s="54">
        <v>5492</v>
      </c>
      <c r="B5553" s="1221">
        <f>'Revenues 9-14'!F5</f>
        <v>52183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52183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52194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104210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104210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36431</v>
      </c>
      <c r="D5615" s="13" t="str">
        <f t="shared" si="86"/>
        <v>Error?</v>
      </c>
    </row>
    <row r="5616" spans="1:4" x14ac:dyDescent="0.2">
      <c r="A5616" s="82">
        <v>5555</v>
      </c>
      <c r="D5616" s="13" t="str">
        <f t="shared" si="86"/>
        <v>OK</v>
      </c>
    </row>
    <row r="5617" spans="1:4" x14ac:dyDescent="0.2">
      <c r="A5617" s="54">
        <v>5556</v>
      </c>
      <c r="B5617" s="1221">
        <f>'Revenues 9-14'!F152</f>
        <v>85017</v>
      </c>
      <c r="D5617" s="13" t="str">
        <f t="shared" si="86"/>
        <v>Error?</v>
      </c>
    </row>
    <row r="5618" spans="1:4" x14ac:dyDescent="0.2">
      <c r="A5618" s="54">
        <v>5557</v>
      </c>
      <c r="B5618" s="1221">
        <f>'Revenues 9-14'!F154</f>
        <v>121448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121448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225658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277852</v>
      </c>
      <c r="C5720" s="13" t="s">
        <v>653</v>
      </c>
      <c r="D5720" s="13" t="str">
        <f t="shared" si="88"/>
        <v>Error?</v>
      </c>
    </row>
    <row r="5721" spans="1:4" x14ac:dyDescent="0.2">
      <c r="A5721" s="54">
        <v>5660</v>
      </c>
      <c r="B5721" s="1221">
        <f>'Revenues 9-14'!G5</f>
        <v>29875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39834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69709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5879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5879</v>
      </c>
      <c r="C5730" s="13" t="s">
        <v>653</v>
      </c>
      <c r="D5730" s="13" t="str">
        <f t="shared" si="88"/>
        <v>Error?</v>
      </c>
    </row>
    <row r="5731" spans="1:4" x14ac:dyDescent="0.2">
      <c r="A5731" s="54">
        <v>5670</v>
      </c>
      <c r="B5731" s="1221">
        <f>'Revenues 9-14'!G65</f>
        <v>365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365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75953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207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207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207</v>
      </c>
      <c r="C5915" s="13" t="s">
        <v>653</v>
      </c>
      <c r="D5915" s="13" t="str">
        <f t="shared" si="91"/>
        <v>Error?</v>
      </c>
    </row>
    <row r="5916" spans="1:4" x14ac:dyDescent="0.2">
      <c r="A5916" s="54">
        <v>5855</v>
      </c>
      <c r="B5916" s="1221">
        <f>'Revenues 9-14'!I5</f>
        <v>21743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21743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1956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1956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23699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21743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21743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169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169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21912</v>
      </c>
      <c r="C6023" s="13" t="s">
        <v>653</v>
      </c>
      <c r="D6023" s="13" t="str">
        <f t="shared" si="93"/>
        <v>Error?</v>
      </c>
    </row>
    <row r="6024" spans="1:5" x14ac:dyDescent="0.2">
      <c r="A6024" s="54">
        <v>5963</v>
      </c>
      <c r="B6024" s="1221">
        <f>'Revenues 9-14'!G109</f>
        <v>75953</v>
      </c>
      <c r="C6024" s="13" t="s">
        <v>653</v>
      </c>
      <c r="D6024" s="13" t="str">
        <f t="shared" si="93"/>
        <v>Error?</v>
      </c>
    </row>
    <row r="6025" spans="1:5" x14ac:dyDescent="0.2">
      <c r="A6025" s="54">
        <v>5964</v>
      </c>
      <c r="B6025" s="1221">
        <f>'Revenues 9-14'!H109</f>
        <v>207</v>
      </c>
      <c r="C6025" s="13" t="s">
        <v>653</v>
      </c>
      <c r="D6025" s="13" t="str">
        <f t="shared" si="93"/>
        <v>Error?</v>
      </c>
    </row>
    <row r="6026" spans="1:5" x14ac:dyDescent="0.2">
      <c r="A6026" s="54">
        <v>5965</v>
      </c>
      <c r="B6026" s="1221">
        <f>'Revenues 9-14'!I109</f>
        <v>23699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21912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29778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302.45999999999998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132561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132561</v>
      </c>
      <c r="D6215" s="13" t="str">
        <f t="shared" si="96"/>
        <v>Error?</v>
      </c>
      <c r="E6215" s="13" t="s">
        <v>207</v>
      </c>
    </row>
    <row r="6216" spans="1:5" x14ac:dyDescent="0.2">
      <c r="A6216">
        <v>6155</v>
      </c>
      <c r="B6216" s="1221">
        <f>'Assets-Liab 5-6'!J41</f>
        <v>132561</v>
      </c>
      <c r="D6216" s="13" t="str">
        <f t="shared" si="96"/>
        <v>Error?</v>
      </c>
      <c r="E6216" s="13" t="s">
        <v>207</v>
      </c>
    </row>
    <row r="6217" spans="1:5" x14ac:dyDescent="0.2">
      <c r="A6217">
        <v>6156</v>
      </c>
      <c r="B6217" s="1221">
        <f>'Assets-Liab 5-6'!J4</f>
        <v>32561</v>
      </c>
      <c r="D6217" s="13" t="str">
        <f t="shared" si="96"/>
        <v>Error?</v>
      </c>
      <c r="E6217" s="13" t="s">
        <v>207</v>
      </c>
    </row>
    <row r="6218" spans="1:5" x14ac:dyDescent="0.2">
      <c r="A6218">
        <v>6157</v>
      </c>
      <c r="B6218" s="1221">
        <f>'Assets-Liab 5-6'!J5</f>
        <v>100000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154473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154473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154473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70094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70094</v>
      </c>
      <c r="D6229" s="13" t="str">
        <f t="shared" si="96"/>
        <v>Error?</v>
      </c>
      <c r="E6229" s="13" t="s">
        <v>207</v>
      </c>
    </row>
    <row r="6230" spans="1:5" x14ac:dyDescent="0.2">
      <c r="A6230">
        <v>6169</v>
      </c>
      <c r="B6230" s="1221">
        <f>'Acct Summary 7-8'!J20</f>
        <v>84379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15885</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84379</v>
      </c>
      <c r="D6263" s="13" t="str">
        <f t="shared" si="96"/>
        <v>Error?</v>
      </c>
      <c r="E6263" s="13" t="s">
        <v>207</v>
      </c>
    </row>
    <row r="6264" spans="1:5" x14ac:dyDescent="0.2">
      <c r="A6264">
        <v>6203</v>
      </c>
      <c r="B6264" s="1221">
        <f>'Acct Summary 7-8'!J79</f>
        <v>48182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132561</v>
      </c>
      <c r="D6266" s="13" t="str">
        <f t="shared" si="96"/>
        <v>Error?</v>
      </c>
      <c r="E6266" s="13" t="s">
        <v>207</v>
      </c>
    </row>
    <row r="6267" spans="1:5" x14ac:dyDescent="0.2">
      <c r="A6267">
        <v>6206</v>
      </c>
      <c r="B6267" s="1221">
        <f>'Acct Summary 7-8'!C82</f>
        <v>-151972</v>
      </c>
      <c r="D6267" s="13" t="str">
        <f t="shared" si="96"/>
        <v>Error?</v>
      </c>
      <c r="E6267" s="13" t="s">
        <v>207</v>
      </c>
    </row>
    <row r="6268" spans="1:5" x14ac:dyDescent="0.2">
      <c r="A6268">
        <v>6207</v>
      </c>
      <c r="B6268" s="1221">
        <f>'Acct Summary 7-8'!D82</f>
        <v>9725</v>
      </c>
      <c r="D6268" s="13" t="str">
        <f t="shared" si="96"/>
        <v>Error?</v>
      </c>
      <c r="E6268" s="13" t="s">
        <v>207</v>
      </c>
    </row>
    <row r="6269" spans="1:5" x14ac:dyDescent="0.2">
      <c r="A6269">
        <v>6208</v>
      </c>
      <c r="B6269" s="1221">
        <f>'Acct Summary 7-8'!E82</f>
        <v>-616</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-2531</v>
      </c>
      <c r="D6271" s="13" t="str">
        <f t="shared" ref="D6271:D6334" si="97">IF(ISBLANK(B6271),"OK",IF(A6271-B6271=0,"OK","Error?"))</f>
        <v>Error?</v>
      </c>
      <c r="E6271" s="13" t="s">
        <v>207</v>
      </c>
    </row>
    <row r="6272" spans="1:5" x14ac:dyDescent="0.2">
      <c r="A6272">
        <v>6211</v>
      </c>
      <c r="B6272" s="1221">
        <f>'Acct Summary 7-8'!H82</f>
        <v>207</v>
      </c>
      <c r="D6272" s="13" t="str">
        <f t="shared" si="97"/>
        <v>Error?</v>
      </c>
      <c r="E6272" s="13" t="s">
        <v>207</v>
      </c>
    </row>
    <row r="6273" spans="1:5" x14ac:dyDescent="0.2">
      <c r="A6273">
        <v>6212</v>
      </c>
      <c r="B6273" s="1221">
        <f>'Acct Summary 7-8'!I82</f>
        <v>421125</v>
      </c>
      <c r="D6273" s="13" t="str">
        <f t="shared" si="97"/>
        <v>Error?</v>
      </c>
      <c r="E6273" s="13" t="s">
        <v>207</v>
      </c>
    </row>
    <row r="6274" spans="1:5" x14ac:dyDescent="0.2">
      <c r="A6274">
        <v>6213</v>
      </c>
      <c r="B6274" s="1221">
        <f>'Acct Summary 7-8'!J82</f>
        <v>84379</v>
      </c>
      <c r="D6274" s="13" t="str">
        <f t="shared" si="97"/>
        <v>Error?</v>
      </c>
      <c r="E6274" s="13" t="s">
        <v>207</v>
      </c>
    </row>
    <row r="6275" spans="1:5" x14ac:dyDescent="0.2">
      <c r="A6275">
        <v>6214</v>
      </c>
      <c r="B6275" s="1221">
        <f>'Acct Summary 7-8'!K82</f>
        <v>21912</v>
      </c>
      <c r="D6275" s="13" t="str">
        <f t="shared" si="97"/>
        <v>Error?</v>
      </c>
      <c r="E6275" s="13" t="s">
        <v>207</v>
      </c>
    </row>
    <row r="6276" spans="1:5" x14ac:dyDescent="0.2">
      <c r="A6276">
        <v>6215</v>
      </c>
      <c r="B6276" s="1221">
        <f>'Acct Summary 7-8'!C83</f>
        <v>-0.17778474489622828</v>
      </c>
      <c r="D6276" s="13" t="str">
        <f t="shared" si="97"/>
        <v>Error?</v>
      </c>
      <c r="E6276" s="13" t="s">
        <v>207</v>
      </c>
    </row>
    <row r="6277" spans="1:5" x14ac:dyDescent="0.2">
      <c r="A6277">
        <v>6216</v>
      </c>
      <c r="B6277" s="1221">
        <f>'Acct Summary 7-8'!D83</f>
        <v>0.19629016631680929</v>
      </c>
      <c r="D6277" s="13" t="str">
        <f t="shared" si="97"/>
        <v>Error?</v>
      </c>
      <c r="E6277" s="13" t="s">
        <v>207</v>
      </c>
    </row>
    <row r="6278" spans="1:5" x14ac:dyDescent="0.2">
      <c r="A6278">
        <v>6217</v>
      </c>
      <c r="B6278" s="1221">
        <f>'Acct Summary 7-8'!E83</f>
        <v>-0.34165280088740985</v>
      </c>
      <c r="D6278" s="13" t="str">
        <f t="shared" si="97"/>
        <v>Error?</v>
      </c>
      <c r="E6278" s="13" t="s">
        <v>207</v>
      </c>
    </row>
    <row r="6279" spans="1:5" x14ac:dyDescent="0.2">
      <c r="A6279">
        <v>6218</v>
      </c>
      <c r="B6279" s="1221">
        <f>'Acct Summary 7-8'!F83</f>
        <v>0</v>
      </c>
      <c r="D6279" s="13" t="str">
        <f t="shared" si="97"/>
        <v>Error?</v>
      </c>
      <c r="E6279" s="13" t="s">
        <v>207</v>
      </c>
    </row>
    <row r="6280" spans="1:5" x14ac:dyDescent="0.2">
      <c r="A6280">
        <v>6219</v>
      </c>
      <c r="B6280" s="1221">
        <f>'Acct Summary 7-8'!G83</f>
        <v>-3.6361807890124415E-2</v>
      </c>
      <c r="D6280" s="13" t="str">
        <f t="shared" si="97"/>
        <v>Error?</v>
      </c>
      <c r="E6280" s="13" t="s">
        <v>207</v>
      </c>
    </row>
    <row r="6281" spans="1:5" x14ac:dyDescent="0.2">
      <c r="A6281">
        <v>6220</v>
      </c>
      <c r="B6281" s="1221">
        <f>'Acct Summary 7-8'!H83</f>
        <v>4.0307662350306693E-3</v>
      </c>
      <c r="D6281" s="13" t="str">
        <f t="shared" si="97"/>
        <v>Error?</v>
      </c>
      <c r="E6281" s="13" t="s">
        <v>207</v>
      </c>
    </row>
    <row r="6282" spans="1:5" x14ac:dyDescent="0.2">
      <c r="A6282">
        <v>6221</v>
      </c>
      <c r="B6282" s="1221">
        <f>'Acct Summary 7-8'!I83</f>
        <v>0.51387539840977758</v>
      </c>
      <c r="D6282" s="13" t="str">
        <f t="shared" si="97"/>
        <v>Error?</v>
      </c>
      <c r="E6282" s="13" t="s">
        <v>207</v>
      </c>
    </row>
    <row r="6283" spans="1:5" x14ac:dyDescent="0.2">
      <c r="A6283">
        <v>6222</v>
      </c>
      <c r="B6283" s="1221">
        <f>'Acct Summary 7-8'!J83</f>
        <v>0.63652959769464623</v>
      </c>
      <c r="D6283" s="13" t="str">
        <f t="shared" si="97"/>
        <v>Error?</v>
      </c>
      <c r="E6283" s="13" t="s">
        <v>207</v>
      </c>
    </row>
    <row r="6284" spans="1:5" x14ac:dyDescent="0.2">
      <c r="A6284">
        <v>6223</v>
      </c>
      <c r="B6284" s="1221">
        <f>'Acct Summary 7-8'!K83</f>
        <v>0.43720818867472766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149375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149375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463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463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4635</v>
      </c>
      <c r="D6350" s="13" t="str">
        <f t="shared" si="98"/>
        <v>Error?</v>
      </c>
      <c r="E6350" s="13" t="s">
        <v>207</v>
      </c>
    </row>
    <row r="6351" spans="1:5" x14ac:dyDescent="0.2">
      <c r="A6351">
        <v>6290</v>
      </c>
      <c r="B6351" s="1221">
        <f>'Revenues 9-14'!J108</f>
        <v>4635</v>
      </c>
      <c r="D6351" s="13" t="str">
        <f t="shared" si="98"/>
        <v>Error?</v>
      </c>
      <c r="E6351" s="13" t="s">
        <v>207</v>
      </c>
    </row>
    <row r="6352" spans="1:5" x14ac:dyDescent="0.2">
      <c r="A6352">
        <v>6291</v>
      </c>
      <c r="B6352" s="1221">
        <f>'Revenues 9-14'!J109</f>
        <v>154473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75980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124780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715</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530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1245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3420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3420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3420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4665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70094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154473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v>
      </c>
      <c r="D7073" s="13" t="str">
        <f t="shared" si="109"/>
        <v>Error?</v>
      </c>
    </row>
    <row r="7074" spans="1:4" x14ac:dyDescent="0.2">
      <c r="A7074">
        <v>7013</v>
      </c>
      <c r="B7074" s="1221">
        <f>'Expenditures 15-22'!K210</f>
        <v>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53</v>
      </c>
      <c r="D7089" s="13" t="str">
        <f t="shared" si="109"/>
        <v>Error?</v>
      </c>
    </row>
    <row r="7090" spans="1:4" x14ac:dyDescent="0.2">
      <c r="A7090">
        <v>7029</v>
      </c>
      <c r="B7090" s="1221">
        <f>'Expenditures 15-22'!K246</f>
        <v>53</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576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576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4407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4407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27036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27036</v>
      </c>
      <c r="D7153" s="13" t="str">
        <f t="shared" si="110"/>
        <v>Error?</v>
      </c>
    </row>
    <row r="7154" spans="1:4" x14ac:dyDescent="0.2">
      <c r="A7154">
        <v>7093</v>
      </c>
      <c r="B7154" s="1221">
        <f>'Expenditures 15-22'!C316</f>
        <v>17613</v>
      </c>
      <c r="D7154" s="13" t="str">
        <f t="shared" si="110"/>
        <v>Error?</v>
      </c>
    </row>
    <row r="7155" spans="1:4" x14ac:dyDescent="0.2">
      <c r="A7155">
        <v>7094</v>
      </c>
      <c r="B7155" s="1221">
        <f>'Expenditures 15-22'!D316</f>
        <v>5272</v>
      </c>
      <c r="D7155" s="13" t="str">
        <f t="shared" si="110"/>
        <v>Error?</v>
      </c>
    </row>
    <row r="7156" spans="1:4" x14ac:dyDescent="0.2">
      <c r="A7156">
        <v>7095</v>
      </c>
      <c r="B7156" s="1221">
        <f>'Expenditures 15-22'!E316</f>
        <v>390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23275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6427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6427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8373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8373</v>
      </c>
      <c r="D7198" s="13" t="str">
        <f t="shared" si="111"/>
        <v>Error?</v>
      </c>
    </row>
    <row r="7199" spans="1:4" x14ac:dyDescent="0.2">
      <c r="A7199">
        <v>7138</v>
      </c>
      <c r="B7199" s="1221">
        <f>'Expenditures 15-22'!C323</f>
        <v>17613</v>
      </c>
      <c r="D7199" s="13" t="str">
        <f t="shared" si="111"/>
        <v>Error?</v>
      </c>
    </row>
    <row r="7200" spans="1:4" x14ac:dyDescent="0.2">
      <c r="A7200">
        <v>7139</v>
      </c>
      <c r="B7200" s="1221">
        <f>'Expenditures 15-22'!D323</f>
        <v>5272</v>
      </c>
      <c r="D7200" s="13" t="str">
        <f t="shared" si="111"/>
        <v>Error?</v>
      </c>
    </row>
    <row r="7201" spans="1:4" x14ac:dyDescent="0.2">
      <c r="A7201">
        <v>7140</v>
      </c>
      <c r="B7201" s="1221">
        <f>'Expenditures 15-22'!E323</f>
        <v>47209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70094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17613</v>
      </c>
      <c r="D7216" s="13" t="str">
        <f t="shared" si="111"/>
        <v>Error?</v>
      </c>
    </row>
    <row r="7217" spans="1:4" x14ac:dyDescent="0.2">
      <c r="A7217">
        <v>7156</v>
      </c>
      <c r="B7217" s="1221">
        <f>'Expenditures 15-22'!D331</f>
        <v>5272</v>
      </c>
      <c r="D7217" s="13" t="str">
        <f t="shared" si="111"/>
        <v>Error?</v>
      </c>
    </row>
    <row r="7218" spans="1:4" x14ac:dyDescent="0.2">
      <c r="A7218">
        <v>7157</v>
      </c>
      <c r="B7218" s="1221">
        <f>'Expenditures 15-22'!E331</f>
        <v>47209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70094</v>
      </c>
      <c r="D7224" s="13" t="str">
        <f t="shared" si="111"/>
        <v>Error?</v>
      </c>
    </row>
    <row r="7225" spans="1:4" x14ac:dyDescent="0.2">
      <c r="A7225">
        <v>7164</v>
      </c>
      <c r="B7225" s="1221">
        <f>'Expenditures 15-22'!K332</f>
        <v>84379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21780</v>
      </c>
      <c r="D7246" s="13" t="str">
        <f t="shared" si="112"/>
        <v>Error?</v>
      </c>
    </row>
    <row r="7247" spans="1:4" x14ac:dyDescent="0.2">
      <c r="A7247">
        <f t="shared" si="113"/>
        <v>7186</v>
      </c>
      <c r="B7247" s="1221">
        <f>'Expenditures 15-22'!E7</f>
        <v>17288</v>
      </c>
      <c r="D7247" s="13" t="str">
        <f t="shared" si="112"/>
        <v>Error?</v>
      </c>
    </row>
    <row r="7248" spans="1:4" x14ac:dyDescent="0.2">
      <c r="A7248">
        <f t="shared" si="113"/>
        <v>7187</v>
      </c>
      <c r="B7248" s="1221">
        <f>'Expenditures 15-22'!F7</f>
        <v>9732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4665</v>
      </c>
      <c r="D7624" s="13" t="str">
        <f t="shared" si="124"/>
        <v>Error?</v>
      </c>
      <c r="E7624" s="13" t="s">
        <v>20</v>
      </c>
    </row>
    <row r="7625" spans="1:5" x14ac:dyDescent="0.2">
      <c r="A7625">
        <f t="shared" si="123"/>
        <v>7564</v>
      </c>
      <c r="B7625" s="1221">
        <f>'Cap Outlay Deprec 27'!I17</f>
        <v>466.5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93271.5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8698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291632</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http://www.w3.org/XML/1998/namespace"/>
    <ds:schemaRef ds:uri="http://purl.org/dc/term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2006/documentManagement/types"/>
    <ds:schemaRef ds:uri="http://schemas.microsoft.com/office/infopath/2007/PartnerControls"/>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Sheet1</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2017-09-25T17:42:42Z</cp:lastPrinted>
  <dcterms:created xsi:type="dcterms:W3CDTF">2003-10-29T19:06:34Z</dcterms:created>
  <dcterms:modified xsi:type="dcterms:W3CDTF">2017-11-28T16:17:19Z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